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ВНЕШНИЕ ИСТОЧНИКИ)\Красноармейская, 60\Конкурс на СМР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M42" i="16" l="1"/>
  <c r="M41" i="16"/>
  <c r="M45" i="16"/>
  <c r="M43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4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2" i="16"/>
  <c r="M103" i="16"/>
  <c r="M104" i="16"/>
  <c r="M105" i="16"/>
  <c r="M106" i="16"/>
  <c r="M107" i="16"/>
  <c r="M108" i="16"/>
  <c r="M109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J15" i="16"/>
  <c r="G15" i="16"/>
  <c r="J13" i="16"/>
  <c r="G13" i="16"/>
  <c r="J12" i="16"/>
  <c r="G12" i="16"/>
  <c r="J11" i="16"/>
  <c r="G11" i="16"/>
  <c r="J15" i="8"/>
  <c r="G15" i="8"/>
  <c r="J13" i="8"/>
  <c r="G13" i="8"/>
  <c r="J12" i="8"/>
  <c r="G12" i="8"/>
  <c r="J11" i="8"/>
  <c r="G11" i="8"/>
  <c r="J14" i="16"/>
  <c r="G14" i="16"/>
  <c r="J14" i="8"/>
  <c r="G14" i="8"/>
  <c r="A18" i="16"/>
  <c r="A18" i="8"/>
  <c r="M132" i="16"/>
  <c r="M129" i="16"/>
  <c r="M144" i="16"/>
  <c r="M142" i="16"/>
  <c r="M125" i="16"/>
  <c r="M141" i="16"/>
  <c r="M136" i="16"/>
  <c r="M124" i="16"/>
  <c r="M127" i="16"/>
  <c r="M126" i="16"/>
  <c r="M130" i="16"/>
  <c r="M134" i="16"/>
  <c r="M138" i="16"/>
  <c r="M137" i="16"/>
  <c r="M128" i="16"/>
  <c r="M140" i="16"/>
  <c r="M143" i="16"/>
  <c r="M131" i="16"/>
  <c r="M135" i="16"/>
  <c r="M139" i="16"/>
  <c r="M133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2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4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4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4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4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4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4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<sst xmlns="http://schemas.openxmlformats.org/spreadsheetml/2006/main" count="897" uniqueCount="622">
  <si>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</si>
  <si>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</si>
  <si>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</si>
  <si>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</si>
  <si>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</si>
  <si>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</si>
  <si>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</si>
  <si>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</si>
  <si>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</si>
  <si>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</si>
  <si>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</si>
  <si>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</si>
  <si>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</si>
  <si>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</si>
  <si>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</si>
  <si>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</si>
  <si>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</si>
  <si>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</si>
  <si>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</si>
  <si>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</si>
  <si>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</si>
  <si>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</si>
  <si>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</si>
  <si>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</si>
  <si>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</si>
  <si>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</si>
  <si>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</si>
  <si>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</si>
  <si>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</si>
  <si>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</si>
  <si>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</si>
  <si>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</si>
  <si>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</si>
  <si>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</si>
  <si>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</si>
  <si>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среднего давления от точки подключения до границ земельного участка по адресу: Г. Челябинск, ул. Красноармейская, 60-а КН 74:36:0509005:64</t>
  </si>
  <si>
    <t>Объект:Работы ПОС. Газопровод среднего давления от точки подключения до границ земельного участка по адресу: Г. Челябинск, ул. Красноармейская, 60-а КН 74:36:0509005:64</t>
  </si>
  <si>
    <t>Основание:Договор № 853-П от 15.10.2018 г.</t>
  </si>
  <si>
    <t>Составил:  _________________ /Инженер- сметчик   Саблина А. А./</t>
  </si>
  <si>
    <t>Проверил:  _________________ /Главный инженер проекта   Старикова Е.Ю./</t>
  </si>
  <si>
    <t xml:space="preserve">Раздел 1. </t>
  </si>
  <si>
    <t>Защита подземных коммуникаций в местах пересечения с газопроводом</t>
  </si>
  <si>
    <t>ТЕР22-06-011-01
Подвешивание подземных коммуникаций при пересечении их трассой трубопровода, площадь сечения коробов до 0,1 м2
1 м короба
58,76 = 102,26 - 0,00018 x 9 190,00 - 0,036 x 377,00 - 0,034 x 772,00 - 0,0016 x 1 270,00</t>
  </si>
  <si>
    <t>13,8
_____
8,84</t>
  </si>
  <si>
    <t>36,12
_____
1,92</t>
  </si>
  <si>
    <t>538
_____
345</t>
  </si>
  <si>
    <t>1409
_____
75</t>
  </si>
  <si>
    <t>7030
_____
3227</t>
  </si>
  <si>
    <t>7586
_____
977</t>
  </si>
  <si>
    <t>ТССЦ-101-2103
Трубы хризотилцементные напорные ВТ12, диаметр условного прохода 100 мм
м</t>
  </si>
  <si>
    <t xml:space="preserve">
_____
22,4</t>
  </si>
  <si>
    <t xml:space="preserve">
_____
874</t>
  </si>
  <si>
    <t xml:space="preserve">
_____
9089</t>
  </si>
  <si>
    <t>Снос зеленых насаждений</t>
  </si>
  <si>
    <t>ТЕР01-02-099-09
Валка деревьев твердых пород и лиственницы с корня, диаметр стволов: до 24 см
100 деревьев</t>
  </si>
  <si>
    <t>0,04
4/100</t>
  </si>
  <si>
    <t>ТЕР01-02-099-07
Валка деревьев твердых пород и лиственницы с корня, диаметр стволов: до 16 см
100 деревьев</t>
  </si>
  <si>
    <t>0,02
2/100</t>
  </si>
  <si>
    <t>ТЕР01-02-099-12
Валка деревьев твердых пород и лиственницы с корня, диаметр стволов: более 32 см
100 деревьев</t>
  </si>
  <si>
    <t>0,01
1/100</t>
  </si>
  <si>
    <t>ТЕР01-02-099-01
Валка деревьев мягких пород с корня, диаметр стволов: до 16 см
100 деревьев</t>
  </si>
  <si>
    <t>0,03
3/100</t>
  </si>
  <si>
    <t>ТЕР01-02-099-06
Валка деревьев мягких пород с корня, диаметр стволов: более 32 см
100 деревьев</t>
  </si>
  <si>
    <t>ТЕР01-02-105-03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100 пней</t>
  </si>
  <si>
    <t>0,11
11 / 100</t>
  </si>
  <si>
    <t>676,37
_____
116,96</t>
  </si>
  <si>
    <t>74
_____
13</t>
  </si>
  <si>
    <t>486
_____
168</t>
  </si>
  <si>
    <t>ТЕР01-02-107-01
Засыпка ям подкоренных бульдозерами мощностью: 79 кВт (108 л.с.)
100 ям</t>
  </si>
  <si>
    <t>204,95
_____
38,05</t>
  </si>
  <si>
    <t>23
_____
4</t>
  </si>
  <si>
    <t>185
_____
55</t>
  </si>
  <si>
    <t>ТЕР01-02-114-02
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
1 га</t>
  </si>
  <si>
    <t>0,0009
9/10000</t>
  </si>
  <si>
    <t>745,92
_____
128,98</t>
  </si>
  <si>
    <t>4
_____
2</t>
  </si>
  <si>
    <t>ТССЦпг-01-01-01-008
Погрузочные работы при автомобильных перевозках: леса пиленого, погонажа плотничный, шпал
1 т груза</t>
  </si>
  <si>
    <t>ТССЦпг-01-01-02-008
Разгрузочные работы при автомобильных перевозках: леса пиленого, погонажа плотничного, шпал
1 т груза</t>
  </si>
  <si>
    <t>ТССЦпг-03-01-01-007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 км I класс груза
1 т груза</t>
  </si>
  <si>
    <t>Прочие работы</t>
  </si>
  <si>
    <t>ТЕР01-01-036-03
Планировка площадей бульдозерами мощностью: 132 кВт (180 л.с.)
1000 м2 спланированной поверхности за 1 проход бульдозера</t>
  </si>
  <si>
    <t>0,26
260 / 1000</t>
  </si>
  <si>
    <t>31,25
_____
3,1</t>
  </si>
  <si>
    <t>8
_____
1</t>
  </si>
  <si>
    <t>54
_____
11</t>
  </si>
  <si>
    <t>ТЕР01-02-066-01
Крепление инвентарными щитами стенок траншей шириной до 2 м в грунтах неустойчивых и мокрых
100 м2 креплений</t>
  </si>
  <si>
    <t>19,57
1957/100</t>
  </si>
  <si>
    <t>280,28
_____
104,28</t>
  </si>
  <si>
    <t>83,26
_____
4,74</t>
  </si>
  <si>
    <t>5485
_____
2041</t>
  </si>
  <si>
    <t>1629
_____
93</t>
  </si>
  <si>
    <t>71657
_____
13886</t>
  </si>
  <si>
    <t>9780
_____
1210</t>
  </si>
  <si>
    <t>ТЕР07-01-054-02
Установка железобетонных оград из панелей длиной : 3 м
100 м ограды
6 059,07 = 6 351,57 - 0,45 x 650,00</t>
  </si>
  <si>
    <t>0,09
9/100</t>
  </si>
  <si>
    <t>1110,93
_____
73,93</t>
  </si>
  <si>
    <t>4874,21
_____
540,33</t>
  </si>
  <si>
    <t>100
_____
6</t>
  </si>
  <si>
    <t>439
_____
49</t>
  </si>
  <si>
    <t>1305
_____
45</t>
  </si>
  <si>
    <t>2603
_____
635</t>
  </si>
  <si>
    <t>ТЕР07-01-054-02
Установка железобетонных оград из панелей длиной : 3 м
(МДС36 п.3.3.1. Демонтаж (разборка) сборных бетонных и железобетонных конструкций ОЗП=0,8; ЭМ=0,8 к расх.; ЗПМ=0,8; МАТ=0 к расх.; ТЗ=0,8; ТЗМ=0,8)
100 м ограды</t>
  </si>
  <si>
    <t>3899,37
_____
432,26</t>
  </si>
  <si>
    <t>351
_____
39</t>
  </si>
  <si>
    <t>2083
_____
508</t>
  </si>
  <si>
    <t>ТЕР24-01-001-04
Демонтаж трубопроводов в каналах и надземная при условном давлении 0,6 МПа, температуре 115°С, диаметр труб: 100 мм (Применительно)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 км трубопровода</t>
  </si>
  <si>
    <t>0,0085
8,5/1000</t>
  </si>
  <si>
    <t>8166,14
_____
676,95</t>
  </si>
  <si>
    <t>70
_____
6</t>
  </si>
  <si>
    <t>347
_____
75</t>
  </si>
  <si>
    <t>ТЕР22-03-001-05
Установка фасонных частей стальных сварных диаметром: 100-250 мм
1 т фасонных частей
17 726,43 = 31 686,43 - 1 x 13 960,00</t>
  </si>
  <si>
    <t>0,00464
(4*1,16)/1000</t>
  </si>
  <si>
    <t>4960,28
_____
959,4</t>
  </si>
  <si>
    <t>11806,75
_____
1684,6</t>
  </si>
  <si>
    <t>55
_____
8</t>
  </si>
  <si>
    <t>301
_____
32</t>
  </si>
  <si>
    <t>350
_____
102</t>
  </si>
  <si>
    <t>ТССЦ-301-3343
Заглушки инвентарные металлические
т</t>
  </si>
  <si>
    <t>0,00464
4*1,16/1000</t>
  </si>
  <si>
    <t xml:space="preserve">
_____
19880</t>
  </si>
  <si>
    <t xml:space="preserve">
_____
92</t>
  </si>
  <si>
    <t xml:space="preserve">
_____
136</t>
  </si>
  <si>
    <t>ТЕРр66-38-1
Заделка концов канала теплотрассы глиной (Применительно)
1 м3 заполнения</t>
  </si>
  <si>
    <t>33,31
_____
152,54</t>
  </si>
  <si>
    <t>79,18
_____
11,74</t>
  </si>
  <si>
    <t>17
_____
76</t>
  </si>
  <si>
    <t>40
_____
6</t>
  </si>
  <si>
    <t>217
_____
287</t>
  </si>
  <si>
    <t>253
_____
77</t>
  </si>
  <si>
    <t>ТССЦ-407-0001
Глина
м3</t>
  </si>
  <si>
    <t xml:space="preserve">
_____
111</t>
  </si>
  <si>
    <t xml:space="preserve">
_____
56</t>
  </si>
  <si>
    <t xml:space="preserve">
_____
200</t>
  </si>
  <si>
    <t>ТЕР22-01-001-05
Демонтаж  водопроводных труб с соединением  диаметром: 300 мм (Применительно)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 км трубопровода
130 710,23 = 130 981,43 - 30 x 9,04</t>
  </si>
  <si>
    <t>0,0025
2,5/1000</t>
  </si>
  <si>
    <t>1598,35
_____
223,13</t>
  </si>
  <si>
    <t>4
_____
1</t>
  </si>
  <si>
    <t>24
_____
7</t>
  </si>
  <si>
    <t>ТЕР22-03-001-06
Установка фасонных частей стальных сварных диаметром: 300-800 мм
1 т фасонных частей
13 344,75 = 27 304,75 - 1 x 13 960,00</t>
  </si>
  <si>
    <t>0,04494
(9,41*2+13,06*2)/1000</t>
  </si>
  <si>
    <t>2160,48
_____
639,6</t>
  </si>
  <si>
    <t>10544,67
_____
1344,52</t>
  </si>
  <si>
    <t>97
_____
29</t>
  </si>
  <si>
    <t>474
_____
60</t>
  </si>
  <si>
    <t>1268
_____
216</t>
  </si>
  <si>
    <t>2821
_____
789</t>
  </si>
  <si>
    <t xml:space="preserve">
_____
893</t>
  </si>
  <si>
    <t xml:space="preserve">
_____
1317</t>
  </si>
  <si>
    <t>ТЕР33-04-042-05
Демонтаж опор ВЛ 0,38-10 кВ: с приставками одностоечных с подкосом
1 опора</t>
  </si>
  <si>
    <t>270,66
_____
28,94</t>
  </si>
  <si>
    <t>271
_____
29</t>
  </si>
  <si>
    <t>1788
_____
378</t>
  </si>
  <si>
    <t>ТССЦпг-03-01-01-037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37 км I класс груза
1 т груза</t>
  </si>
  <si>
    <t>Демонтаж рекламных щитов</t>
  </si>
  <si>
    <t>ТЕР06-01-001-13
Демонтаж фундаментов-столбов: бетонных
(МДС36 п.3.3.1. Демонтаж (разборка) сборных бетонных и железобетонных конструкций ОЗП=0,8; ЭМ=0,8 к расх.; ЗПМ=0,8; МАТ=0 к расх.; ТЗ=0,8; ТЗМ=0,8)
100 м3 бетона, бутобетона и железобетона в деле</t>
  </si>
  <si>
    <t>1547,99
_____
242,36</t>
  </si>
  <si>
    <t>46
_____
7</t>
  </si>
  <si>
    <t>268
_____
95</t>
  </si>
  <si>
    <t>ТЕР09-03-012-12
Демонтаж опорных стоек рекламных щитов (Применительно)
(МДС36 п.3.3.1. Демонтаж (разборка) металлических конструкций ОЗП=0,7; ЭМ=0,7 к расх.; ЗПМ=0,7; МАТ=0 к расх.; ТЗ=0,7; ТЗМ=0,7)
1 т конструкций</t>
  </si>
  <si>
    <t>0,75906
759,06/1000</t>
  </si>
  <si>
    <t>209,87
_____
25,33</t>
  </si>
  <si>
    <t>159
_____
19</t>
  </si>
  <si>
    <t>965
_____
251</t>
  </si>
  <si>
    <t>ТЕР27-09-012-01
Демонтаж табличек (Применительно)
(МДС36 п.3.3.1. Демонтаж (разборка) металлических конструкций ОЗП=0,7; ЭМ=0,7 к расх.; ЗПМ=0,7; МАТ=0 к расх.; ТЗ=0,7; ТЗМ=0,7)
100 знаков</t>
  </si>
  <si>
    <t>ТССЦпг-01-01-01-015
Погрузочные работы при автомобильных перевозках: металлических конструкций массой до 1 т
1 т груза</t>
  </si>
  <si>
    <t>ТССЦпг-01-01-02-015
Разгрузочные работы при автомобильных перевозках: металлических конструкций массой до 1 т
1 т груза</t>
  </si>
  <si>
    <t>ТССЦпг-01-01-01-003
Погрузочные работы при автомобильных перевозках: изделий из сборного железобетона, бетона, керамзитобетона массой до 3 т
1 т груза</t>
  </si>
  <si>
    <t>6,6
3*2,2</t>
  </si>
  <si>
    <t>ТССЦпг-01-01-02-003
Разгрузочные работы при автомобильных перевозках: изделий из сборного железобетона, бетона, керамзитобетона массой до 3 т
1 т груза</t>
  </si>
  <si>
    <t>ТССЦпг-03-21-01-037
Перевозка грузов автомобилями-самосвалами грузоподъемностью 10 т, работающих вне карьера, на расстояние: до 37 км I класс груза
1 т груза</t>
  </si>
  <si>
    <t>7,35906
0,75906+3*2,2</t>
  </si>
  <si>
    <t>Устройство зумпфов для откачки воды - 6 шт.</t>
  </si>
  <si>
    <t>ТЕР01-01-009-15
Разработка грунта в траншеях экскаватором &lt;обратная лопата&gt; с ковшом вместимостью 0,5 (0,5-0,63) м3, в отвал группа грунтов 3
1000 м3 грунта</t>
  </si>
  <si>
    <t>0,021
21/1000</t>
  </si>
  <si>
    <t>4866,54
_____
645,52</t>
  </si>
  <si>
    <t>102
_____
14</t>
  </si>
  <si>
    <t>618
_____
177</t>
  </si>
  <si>
    <t>ТЕР01-01-009-13
Разработка грунта в траншеях экскаватором «обратная лопата» с ковшом вместимостью 0,5 (0,5-0,63) м3, в отвал группа грунтов: 1
1000 м3 грунта</t>
  </si>
  <si>
    <t>0,0065
6,5/1000</t>
  </si>
  <si>
    <t>3050,67
_____
404,66</t>
  </si>
  <si>
    <t>20
_____
3</t>
  </si>
  <si>
    <t>120
_____
34</t>
  </si>
  <si>
    <t>ТЕР01-01-003-13
Разработка  грунта в отвал экскаваторами «драглайн» или «обратная лопата» с ковшом вместимостью: 0,5 (0,5-0,63) м3, группа грунтов 1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</si>
  <si>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0,0165
16,5/1000</t>
  </si>
  <si>
    <t>3163,44
_____
419,62</t>
  </si>
  <si>
    <t>52
_____
7</t>
  </si>
  <si>
    <t>316
_____
90</t>
  </si>
  <si>
    <t>1,38
138/100</t>
  </si>
  <si>
    <t>387
_____
144</t>
  </si>
  <si>
    <t>115
_____
7</t>
  </si>
  <si>
    <t>5053
_____
979</t>
  </si>
  <si>
    <t>690
_____
85</t>
  </si>
  <si>
    <t>ТЕР22-01-011-16
Укладка стальных водопроводных труб диаметром: 1000 мм
1 км трубопровода
53 005,78 = 138 678,26 - 114,57 x 31,16 - 85,2 x 3,24 - 77,5 x 9,04 - 15,95 x 121,91 - 550,81 x 112,26 - 13,69 x 36,97 - 165 x 1,86 - 0,17 x 10 580,00 - 0,41 x 11 520,00 - 0,31 x 15 520,00 - 0,32 x 996,00 - 1570 x 3,11</t>
  </si>
  <si>
    <t>0,009
1,5*6/1000</t>
  </si>
  <si>
    <t>28527,48
_____
2224,99</t>
  </si>
  <si>
    <t>257
_____
20</t>
  </si>
  <si>
    <t>1300
_____
262</t>
  </si>
  <si>
    <t>ТССЦ-103-0269
Трубы стальные электросварные прямошовные и спирально-шовные группы А и Б с сопротивлением по разрыву 38 кгс/мм2, наружный диаметр 1020 мм, толщина стенки 10 мм
м</t>
  </si>
  <si>
    <t xml:space="preserve">
_____
1830</t>
  </si>
  <si>
    <t xml:space="preserve">
_____
16470</t>
  </si>
  <si>
    <t xml:space="preserve">
_____
124888</t>
  </si>
  <si>
    <t>ТЕР23-01-001-02
Обсыпка труб щебнем
10 м3 основания
162,26 = 1 724,76 - 12,5 x 125,00</t>
  </si>
  <si>
    <t>0,6
6/10</t>
  </si>
  <si>
    <t>56,89
_____
6,2</t>
  </si>
  <si>
    <t>34
_____
4</t>
  </si>
  <si>
    <t>162
_____
49</t>
  </si>
  <si>
    <t>ТССЦ-409-0085
Щебень шлаковый для дорожного строительства, фракция 40-70 мм, марка 300
м3</t>
  </si>
  <si>
    <t>6,6
6*1,1</t>
  </si>
  <si>
    <t xml:space="preserve">
_____
69</t>
  </si>
  <si>
    <t xml:space="preserve">
_____
455</t>
  </si>
  <si>
    <t xml:space="preserve">
_____
2159</t>
  </si>
  <si>
    <t>ТЕР01-02-068-01
Водоотлив из траншей
100 м3 мокрого грунта</t>
  </si>
  <si>
    <t>0,722
72,2/100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</si>
  <si>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</si>
  <si>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0,014
14/1000</t>
  </si>
  <si>
    <t>418,69
_____
77,73</t>
  </si>
  <si>
    <t>6
_____
1</t>
  </si>
  <si>
    <t>48
_____
14</t>
  </si>
  <si>
    <t>ТЕР01-01-033-04
Засыпка траншей и котлованов с перемещением грунта до 5 м бульдозерами мощностью: 79 кВт (108 л.с.), группа грунтов 1
1000 м3 грунта</t>
  </si>
  <si>
    <t>0,0153
(4,3+11)/1000</t>
  </si>
  <si>
    <t>307,86
_____
57,16</t>
  </si>
  <si>
    <t>5
_____
1</t>
  </si>
  <si>
    <t>39
_____
11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</si>
  <si>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</si>
  <si>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</si>
  <si>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0,35
35/100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</si>
  <si>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</si>
  <si>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стальной  трубы   Ф 1000 мм</t>
  </si>
  <si>
    <t>ТЕР22-01-011-16
Демонтаж стальных водопроводных труб диаметром: 1000 мм
(ОЗП=0,6; ЭМ=0,6 к расх.; ЗПМ=0,6; МАТ=0 к расх.; ТЗ=0,6; ТЗМ=0,6)
1 км трубопровода
53 005,78 = 138 678,26 - 114,57 x 31,16 - 85,2 x 3,24 - 77,5 x 9,04 - 15,95 x 121,91 - 550,81 x 112,26 - 13,69 x 36,97 - 165 x 1,86 - 0,17 x 10 580,00 - 0,41 x 11 520,00 - 0,31 x 15 520,00 - 0,32 x 996,00 - 1570 x 3,11</t>
  </si>
  <si>
    <t>0,009
9/1000</t>
  </si>
  <si>
    <t>17116,49
_____
1334,99</t>
  </si>
  <si>
    <t>154
_____
12</t>
  </si>
  <si>
    <t>780
_____
157</t>
  </si>
  <si>
    <t>-8,1
-9*0,9</t>
  </si>
  <si>
    <t xml:space="preserve">
_____
-14823</t>
  </si>
  <si>
    <t xml:space="preserve">
_____
-112399</t>
  </si>
  <si>
    <t>Устройство площадки для мойки колес</t>
  </si>
  <si>
    <t>ТЕР27-04-001-04
Устройство подстилающих и выравнивающих слоев оснований: из щебня
100 м3 материала основания (в плотном теле)</t>
  </si>
  <si>
    <t>0,12
12/100</t>
  </si>
  <si>
    <t>247,46
_____
21,77</t>
  </si>
  <si>
    <t>3636,32
_____
337,22</t>
  </si>
  <si>
    <t>30
_____
3</t>
  </si>
  <si>
    <t>436
_____
40</t>
  </si>
  <si>
    <t>388
_____
19</t>
  </si>
  <si>
    <t>2445
_____
528</t>
  </si>
  <si>
    <t>ТССЦ-408-0015
Щебень из природного камня для строительных работ марка 800, фракция 20-40 мм
м3</t>
  </si>
  <si>
    <t>13,2
12*1,1</t>
  </si>
  <si>
    <t xml:space="preserve">
_____
122</t>
  </si>
  <si>
    <t xml:space="preserve">
_____
1610</t>
  </si>
  <si>
    <t xml:space="preserve">
_____
7092</t>
  </si>
  <si>
    <t>ТЕР27-12-010-02
Устройство дорог из сборных железобетонных плит площадью: более 3 м2
100 м3 сборных железобетонных плит</t>
  </si>
  <si>
    <t>0,0672
(1,68*4) / 100</t>
  </si>
  <si>
    <t>1478,91
_____
138,06</t>
  </si>
  <si>
    <t>4622,55
_____
561,24</t>
  </si>
  <si>
    <t>99
_____
9</t>
  </si>
  <si>
    <t>311
_____
38</t>
  </si>
  <si>
    <t>1298
_____
27</t>
  </si>
  <si>
    <t>1860
_____
493</t>
  </si>
  <si>
    <t>ТЕР27-12-010-04
Разборка дорог из сборных железобетонных плит площадью: более 3 м2
100 м3 сборных железобетонных плит</t>
  </si>
  <si>
    <t>3543,17
_____
257,88</t>
  </si>
  <si>
    <t>238
_____
17</t>
  </si>
  <si>
    <t>1428
_____
226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</si>
  <si>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</si>
  <si>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>6,72
1,68*4</t>
  </si>
  <si>
    <t xml:space="preserve">
_____
2000</t>
  </si>
  <si>
    <t xml:space="preserve">
_____
13440</t>
  </si>
  <si>
    <t xml:space="preserve">
_____
67251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</si>
  <si>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</si>
  <si>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</si>
  <si>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</si>
  <si>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-60526</t>
  </si>
  <si>
    <t>Устройство временного проезда</t>
  </si>
  <si>
    <t>0,805
80,5 / 100</t>
  </si>
  <si>
    <t>199
_____
18</t>
  </si>
  <si>
    <t>2927
_____
271</t>
  </si>
  <si>
    <t>2600
_____
128</t>
  </si>
  <si>
    <t>16402
_____
3545</t>
  </si>
  <si>
    <t>88,55
80,5*1,1</t>
  </si>
  <si>
    <t xml:space="preserve">
_____
10803</t>
  </si>
  <si>
    <t xml:space="preserve">
_____
47576</t>
  </si>
  <si>
    <t>Очистка технологической полосы от щебня, минерального грунта с временных проездов</t>
  </si>
  <si>
    <t>ТЕР27-03-008-02
Разборка покрытий и оснований: щебеночных
100 м3 конструкций</t>
  </si>
  <si>
    <t>0,925
92,5 / 100</t>
  </si>
  <si>
    <t>471
_____
60,83</t>
  </si>
  <si>
    <t>435
_____
56</t>
  </si>
  <si>
    <t>2900
_____
735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</si>
  <si>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</si>
  <si>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129,5
92,5*1,4</t>
  </si>
  <si>
    <t xml:space="preserve">Итого по разделу 1 </t>
  </si>
  <si>
    <t>Итого прямые затраты по смете</t>
  </si>
  <si>
    <t>7992
_____
20449</t>
  </si>
  <si>
    <t>16216
_____
901</t>
  </si>
  <si>
    <t>104371
_____
105629</t>
  </si>
  <si>
    <t>90824
_____
11746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</si>
  <si>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</si>
  <si>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</si>
  <si>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</si>
  <si>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</si>
  <si>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</si>
  <si>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</si>
  <si>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</si>
  <si>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Наружные сети водопровода, канализации, теплоснабжения, газопровода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</si>
  <si>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</si>
  <si>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Погрузо-разгрузочные работы</t>
  </si>
  <si>
    <t xml:space="preserve">    Перевозка грузов автотранспортом</t>
  </si>
  <si>
    <t xml:space="preserve">    Земляные работы, выполняемые механизированным способом</t>
  </si>
  <si>
    <t xml:space="preserve">    Бетонные и железобетонные сборные конструкции в промышленном строительстве</t>
  </si>
  <si>
    <t xml:space="preserve">    Строительные металлические конструкции</t>
  </si>
  <si>
    <t xml:space="preserve">    Наружные инженерные сети: другие работы (ремонтно-строительные)</t>
  </si>
  <si>
    <t xml:space="preserve">    Линии электропередачи</t>
  </si>
  <si>
    <t xml:space="preserve">    Бетонные и железобетонные монолитные конструкции в промышленном строительстве</t>
  </si>
  <si>
    <t xml:space="preserve">    Автомобильные дороги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</si>
  <si>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</si>
  <si>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</si>
  <si>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</si>
  <si>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</si>
  <si>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</si>
  <si>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</si>
  <si>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</si>
  <si>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</si>
  <si>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</si>
  <si>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128,77
</t>
  </si>
  <si>
    <t>1-2-4</t>
  </si>
  <si>
    <t>Рабочий строитель (ср 2,4)</t>
  </si>
  <si>
    <t xml:space="preserve">10,23
</t>
  </si>
  <si>
    <t xml:space="preserve">133,53
</t>
  </si>
  <si>
    <t>1-2-5</t>
  </si>
  <si>
    <t>Рабочий строитель (ср 2,5)</t>
  </si>
  <si>
    <t xml:space="preserve">10,33
</t>
  </si>
  <si>
    <t xml:space="preserve">134,96
</t>
  </si>
  <si>
    <t>1-2-6</t>
  </si>
  <si>
    <t>Рабочий строитель (ср 2,6)</t>
  </si>
  <si>
    <t xml:space="preserve">10,42
</t>
  </si>
  <si>
    <t xml:space="preserve">136,07
</t>
  </si>
  <si>
    <t>1-2-8</t>
  </si>
  <si>
    <t>Рабочий строитель (ср 2,8)</t>
  </si>
  <si>
    <t xml:space="preserve">10,6
</t>
  </si>
  <si>
    <t xml:space="preserve">138,45
</t>
  </si>
  <si>
    <t>1-3-0</t>
  </si>
  <si>
    <t>Рабочий строитель (ср 3)</t>
  </si>
  <si>
    <t xml:space="preserve">10,78
</t>
  </si>
  <si>
    <t xml:space="preserve">140,83
</t>
  </si>
  <si>
    <t>1-3-1</t>
  </si>
  <si>
    <t>Рабочий строитель (ср 3,1)</t>
  </si>
  <si>
    <t xml:space="preserve">10,92
</t>
  </si>
  <si>
    <t xml:space="preserve">142,58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</si>
  <si>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</si>
  <si>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</si>
  <si>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</si>
  <si>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</si>
  <si>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</si>
  <si>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</si>
  <si>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</si>
  <si>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</si>
  <si>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</si>
  <si>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</si>
  <si>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</si>
  <si>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</si>
  <si>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</si>
  <si>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</si>
  <si>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</si>
  <si>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</si>
  <si>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</si>
  <si>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строитель (ср 3,8)</t>
  </si>
  <si>
    <t xml:space="preserve">11,89
</t>
  </si>
  <si>
    <t xml:space="preserve">155,28
</t>
  </si>
  <si>
    <t>1-4-1</t>
  </si>
  <si>
    <t>Рабочий строитель (ср 4,1)</t>
  </si>
  <si>
    <t xml:space="preserve">12,34
</t>
  </si>
  <si>
    <t xml:space="preserve">161,16
</t>
  </si>
  <si>
    <t>1-4-5</t>
  </si>
  <si>
    <t>Рабочий строитель (ср 4,5)</t>
  </si>
  <si>
    <t xml:space="preserve">13,09
</t>
  </si>
  <si>
    <t xml:space="preserve">170,84
</t>
  </si>
  <si>
    <t>1-5-0</t>
  </si>
  <si>
    <t>Рабочий строитель (ср 5)</t>
  </si>
  <si>
    <t xml:space="preserve">14,02
</t>
  </si>
  <si>
    <t xml:space="preserve">183,07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</si>
  <si>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</si>
  <si>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</si>
  <si>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</si>
  <si>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</si>
  <si>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</si>
  <si>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</si>
  <si>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572
</t>
  </si>
  <si>
    <t>МТРиЭ ЧО, пост. от 07.02.2019 № 10/5</t>
  </si>
  <si>
    <t>Краны башенные при работе на других видах строительства 8 т</t>
  </si>
  <si>
    <t xml:space="preserve">92,76
</t>
  </si>
  <si>
    <t xml:space="preserve">535
</t>
  </si>
  <si>
    <t>Краны козловые при работе на монтаже технологического оборудования 32 т</t>
  </si>
  <si>
    <t xml:space="preserve">121,86
</t>
  </si>
  <si>
    <t xml:space="preserve">761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</si>
  <si>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</si>
  <si>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</si>
  <si>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</si>
  <si>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гусеничном ходу при работе на других видах строительства 25 т</t>
  </si>
  <si>
    <t xml:space="preserve">136,66
</t>
  </si>
  <si>
    <t xml:space="preserve">815
</t>
  </si>
  <si>
    <t>Автопогрузчики 5 т</t>
  </si>
  <si>
    <t xml:space="preserve">111,55
</t>
  </si>
  <si>
    <t xml:space="preserve">529
</t>
  </si>
  <si>
    <t>Автогидроподъемники высотой подъема 12 м</t>
  </si>
  <si>
    <t xml:space="preserve">82,86
</t>
  </si>
  <si>
    <t xml:space="preserve">480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</si>
  <si>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</si>
  <si>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</si>
  <si>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</si>
  <si>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бензиновым двигателем</t>
  </si>
  <si>
    <t xml:space="preserve">40,51
</t>
  </si>
  <si>
    <t xml:space="preserve">189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</si>
  <si>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</si>
  <si>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</si>
  <si>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</si>
  <si>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Аппарат для газовой сварки и резки</t>
  </si>
  <si>
    <t xml:space="preserve">1,29
</t>
  </si>
  <si>
    <t xml:space="preserve">5
</t>
  </si>
  <si>
    <t>Преобразователи сварочные с номинальным сварочным током 315-500 А</t>
  </si>
  <si>
    <t xml:space="preserve">10,97
</t>
  </si>
  <si>
    <t xml:space="preserve">98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</si>
  <si>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</si>
  <si>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</si>
  <si>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</si>
  <si>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</si>
  <si>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</si>
  <si>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</si>
  <si>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Экскаваторы одноковшовые дизельные на пневмоколесном ходу при работе на других видах строительства 0,25 м3</t>
  </si>
  <si>
    <t xml:space="preserve">85,57
</t>
  </si>
  <si>
    <t xml:space="preserve">536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</si>
  <si>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</si>
  <si>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</si>
  <si>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</si>
  <si>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Бульдозеры при работе на других видах строительства 132 кВт (180 л.с.)</t>
  </si>
  <si>
    <t xml:space="preserve">164,46
</t>
  </si>
  <si>
    <t xml:space="preserve">1090,55
</t>
  </si>
  <si>
    <t>ЧелСЦена, февраль 2019 г., ч.2</t>
  </si>
  <si>
    <t>Корчеватели-собиратели с трактором 79 кВт (108 л.с.)</t>
  </si>
  <si>
    <t xml:space="preserve">100,8
</t>
  </si>
  <si>
    <t xml:space="preserve">658,41
</t>
  </si>
  <si>
    <t>Рыхлители прицепные (без трактора)</t>
  </si>
  <si>
    <t xml:space="preserve">7,64
</t>
  </si>
  <si>
    <t xml:space="preserve">29,25
</t>
  </si>
  <si>
    <t>Бетононасосы при работе на строительстве тоннелей, 10 м3/ч (передвижные)</t>
  </si>
  <si>
    <t xml:space="preserve">116,72
</t>
  </si>
  <si>
    <t xml:space="preserve">751,55
</t>
  </si>
  <si>
    <t>Вибратор глубинный</t>
  </si>
  <si>
    <t xml:space="preserve">1,98
</t>
  </si>
  <si>
    <t xml:space="preserve">11
</t>
  </si>
  <si>
    <t>Автогрейдеры среднего типа 99 кВт (135 л.с.)</t>
  </si>
  <si>
    <t xml:space="preserve">154,8
</t>
  </si>
  <si>
    <t xml:space="preserve">1024
</t>
  </si>
  <si>
    <t>Катки на пневмоколесном ходу 30 т</t>
  </si>
  <si>
    <t xml:space="preserve">217,21
</t>
  </si>
  <si>
    <t xml:space="preserve">1158
</t>
  </si>
  <si>
    <t>Машины поливомоечные 6000 л</t>
  </si>
  <si>
    <t xml:space="preserve">121,07
</t>
  </si>
  <si>
    <t xml:space="preserve">680
</t>
  </si>
  <si>
    <t>Агрегаты наполнительно-опрессовочные до 70 м3/ч</t>
  </si>
  <si>
    <t xml:space="preserve">129,68
</t>
  </si>
  <si>
    <t xml:space="preserve">804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</si>
  <si>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</si>
  <si>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</si>
  <si>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</si>
  <si>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</si>
  <si>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</si>
  <si>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</si>
  <si>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</si>
  <si>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</si>
  <si>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</si>
  <si>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</si>
  <si>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</si>
  <si>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</si>
  <si>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Машины бурильно-крановые на автомобиле, глубина бурения 3,5 м</t>
  </si>
  <si>
    <t xml:space="preserve">137,21
</t>
  </si>
  <si>
    <t xml:space="preserve">945
</t>
  </si>
  <si>
    <t>Насосы мощностью 4 кВт</t>
  </si>
  <si>
    <t xml:space="preserve">7,02
</t>
  </si>
  <si>
    <t xml:space="preserve">38,06
</t>
  </si>
  <si>
    <t>Машины шлифовальные электрические</t>
  </si>
  <si>
    <t xml:space="preserve">1,86
</t>
  </si>
  <si>
    <t xml:space="preserve">10
</t>
  </si>
  <si>
    <t>Пила цепная электрическая</t>
  </si>
  <si>
    <t xml:space="preserve">3,44
</t>
  </si>
  <si>
    <t xml:space="preserve">17
</t>
  </si>
  <si>
    <t>Пила с карбюраторным двигателем</t>
  </si>
  <si>
    <t xml:space="preserve">5,88
</t>
  </si>
  <si>
    <t xml:space="preserve">26
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</si>
  <si>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</si>
  <si>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</si>
  <si>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</si>
  <si>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</si>
  <si>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101-0797</t>
  </si>
  <si>
    <t>Проволока горячекатаная в мотках, диаметром 6,3-6,5 мм</t>
  </si>
  <si>
    <t xml:space="preserve">т
</t>
  </si>
  <si>
    <t xml:space="preserve">4650
</t>
  </si>
  <si>
    <t xml:space="preserve">43560,01
</t>
  </si>
  <si>
    <t>МТРиЭ ЧО, Пост.от 07.02.2019 г. №10/5, п.118</t>
  </si>
  <si>
    <t>101-1529</t>
  </si>
  <si>
    <t>Электроды диаметром 6 мм Э42</t>
  </si>
  <si>
    <t xml:space="preserve">10660
</t>
  </si>
  <si>
    <t xml:space="preserve">79879,89
</t>
  </si>
  <si>
    <t>К=1,1 МТРиЭ ЧО, Пост.от 07.02.2019 г. №10/5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</si>
  <si>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</si>
  <si>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</si>
  <si>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 xml:space="preserve">м
</t>
  </si>
  <si>
    <t xml:space="preserve">99,9
</t>
  </si>
  <si>
    <t xml:space="preserve">651,27
</t>
  </si>
  <si>
    <t>МТРиЭ ЧО, Пост.от 07.02.2019 г. №10/5, п.188*15.3/1000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</si>
  <si>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</si>
  <si>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</si>
  <si>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</si>
  <si>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64502,04
</t>
  </si>
  <si>
    <t>МТРиЭ ЧО, Пост.от 07.02.2019 г. №10/5, п.238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</si>
  <si>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</si>
  <si>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</si>
  <si>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 xml:space="preserve">12980
</t>
  </si>
  <si>
    <t>408-0122</t>
  </si>
  <si>
    <t>Песок природный для строительных работ средний</t>
  </si>
  <si>
    <t xml:space="preserve">м3
</t>
  </si>
  <si>
    <t xml:space="preserve">117
</t>
  </si>
  <si>
    <t xml:space="preserve">347,7
</t>
  </si>
  <si>
    <t>МТРиЭ ЧО, Пост.от 07.02.2019 г. №10/5, п.095</t>
  </si>
  <si>
    <t>408-0141</t>
  </si>
  <si>
    <t>Песок природный для строительных растворов средний</t>
  </si>
  <si>
    <t>411-0001</t>
  </si>
  <si>
    <t>Вода</t>
  </si>
  <si>
    <t xml:space="preserve">3,11
</t>
  </si>
  <si>
    <t xml:space="preserve">22,6
</t>
  </si>
  <si>
    <t>Среднее (26.01.015, 26.01.017)</t>
  </si>
  <si>
    <t>ТССЦ-101-2103</t>
  </si>
  <si>
    <t>Трубы хризотилцементные напорные ВТ12, диаметр условного прохода 100 мм</t>
  </si>
  <si>
    <t xml:space="preserve">22,4
</t>
  </si>
  <si>
    <t xml:space="preserve">233,05
</t>
  </si>
  <si>
    <t>15.03.150.5</t>
  </si>
  <si>
    <t>ТССЦ-103-0269</t>
  </si>
  <si>
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10 мм</t>
  </si>
  <si>
    <t xml:space="preserve">1830
</t>
  </si>
  <si>
    <t xml:space="preserve">13876,42
</t>
  </si>
  <si>
    <t>МТРиЭ ЧО, Пост.от 07.02.2019 г. №10/5, п.189.2*249/1000</t>
  </si>
  <si>
    <t>ТССЦ-301-3343</t>
  </si>
  <si>
    <t>Заглушки инвентарные металлические</t>
  </si>
  <si>
    <t xml:space="preserve">19880
</t>
  </si>
  <si>
    <t xml:space="preserve">29316,78
</t>
  </si>
  <si>
    <t>21.02.970.1018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</si>
  <si>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</si>
  <si>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</si>
  <si>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</si>
  <si>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10007,64
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</si>
  <si>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</si>
  <si>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</t>
  </si>
  <si>
    <t>ТССЦ-407-0001</t>
  </si>
  <si>
    <t>Глина</t>
  </si>
  <si>
    <t xml:space="preserve">111
</t>
  </si>
  <si>
    <t xml:space="preserve">400,65
</t>
  </si>
  <si>
    <t>25.02.033</t>
  </si>
  <si>
    <t>ТССЦ-408-0015</t>
  </si>
  <si>
    <t>Щебень из природного камня для строительных работ марка 800, фракция 20-40 мм</t>
  </si>
  <si>
    <t xml:space="preserve">122
</t>
  </si>
  <si>
    <t xml:space="preserve">537,28
</t>
  </si>
  <si>
    <t>Среднее (06.01.030, 06.01.100, 06.01.118.3)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</si>
  <si>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</si>
  <si>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</si>
  <si>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</si>
  <si>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327,18
</t>
  </si>
  <si>
    <t>Среднее (07.01.080, 07.01.0705*0, 07.01.148, 07.01.1118,07.01.081.3)</t>
  </si>
  <si>
    <t>Удаленные и замененные ресурсы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</si>
  <si>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</si>
  <si>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</si>
  <si>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</si>
  <si>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</si>
  <si>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Бульдозеры при работе на сооружении магистральных трубопроводов 96 кВт (130 л.с.)</t>
  </si>
  <si>
    <t xml:space="preserve">121,91
</t>
  </si>
  <si>
    <t>Установки для подогрева стыков</t>
  </si>
  <si>
    <t xml:space="preserve">36,97
</t>
  </si>
  <si>
    <t>Пила дисковая электрическая</t>
  </si>
  <si>
    <t xml:space="preserve">1
</t>
  </si>
  <si>
    <t>101-0807</t>
  </si>
  <si>
    <t>Проволока сварочная легированная диаметром 4 мм</t>
  </si>
  <si>
    <t xml:space="preserve">10580
</t>
  </si>
  <si>
    <t>101-1513</t>
  </si>
  <si>
    <t>Электроды диаметром 4 мм Э42</t>
  </si>
  <si>
    <t xml:space="preserve">11520
</t>
  </si>
  <si>
    <t>101-1805</t>
  </si>
  <si>
    <t>Гвозди строительные</t>
  </si>
  <si>
    <t xml:space="preserve">9190
</t>
  </si>
  <si>
    <t>101-2562</t>
  </si>
  <si>
    <t>Флюс АН-47</t>
  </si>
  <si>
    <t xml:space="preserve">15520
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</si>
  <si>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</si>
  <si>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</si>
  <si>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</si>
  <si>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</si>
  <si>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</si>
  <si>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</si>
  <si>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</si>
  <si>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</si>
  <si>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</si>
  <si>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>102-0307</t>
  </si>
  <si>
    <t>Бруски обрезные хвойных пород длиной 2-6,5 м, толщиной 40-60 мм, II сорта</t>
  </si>
  <si>
    <t xml:space="preserve">1270
</t>
  </si>
  <si>
    <t>103-0981</t>
  </si>
  <si>
    <t>Трубы хризотилцементные дренажные диаметром 100 мм</t>
  </si>
  <si>
    <t xml:space="preserve">15,9
</t>
  </si>
  <si>
    <t>103-1009</t>
  </si>
  <si>
    <t>Фасонные стальные сварные части, диаметр до 800 мм</t>
  </si>
  <si>
    <t xml:space="preserve">13960
</t>
  </si>
  <si>
    <t>401-0086</t>
  </si>
  <si>
    <t>Бетон тяжелый, крупность заполнителя 10 мм, класс В15 (М200)</t>
  </si>
  <si>
    <t xml:space="preserve">650
</t>
  </si>
  <si>
    <t>408-0022</t>
  </si>
  <si>
    <t>Щебень из природного камня для строительных работ марка 400, фракция 10-20 мм</t>
  </si>
  <si>
    <t xml:space="preserve">125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</si>
  <si>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</si>
  <si>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</si>
  <si>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</si>
  <si>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</si>
  <si>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</si>
  <si>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на  Работы ПОС.</t>
  </si>
  <si>
    <t>1 кв. 2019 г.</t>
  </si>
  <si>
    <t>Стройка:Газопровод среднего давления от точки подключения до границ земельного участка по адресу: Г. Челябинск, ул. Красноармейская, 60-а КН 74:36:0509005:64. Технологическое присоединение.</t>
  </si>
  <si>
    <t xml:space="preserve">Объект:Газопровод среднего давления от точки подключения до границ земельного участка по адресу: Г. Челябинск, ул. Красноармейская, 60-а КН 74:36:0509005:64. Технологическое присоединение. Работы ПОС. </t>
  </si>
  <si>
    <t>ЛОКАЛЬНАЯ СМЕТА №1</t>
  </si>
  <si>
    <t>на  Работы ПОС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</si>
</sst>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29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0" xfId="23" applyFont="1" applyAlignment="1">
      <alignment horizontal="left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6"/>
  <sheetViews>
    <sheetView showGridLines="0" tabSelected="1" workbookViewId="0">
      <selection activeCell="A3" sqref="A3:U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s="4" customFormat="1" ht="12" x14ac:dyDescent="0.2">
      <c r="A2" s="2"/>
      <c r="B2" s="3"/>
      <c r="C2" s="3"/>
      <c r="D2" s="3"/>
    </row>
    <row r="3" spans="1:26" s="4" customFormat="1" ht="27" customHeight="1" x14ac:dyDescent="0.2">
      <c r="A3" s="92" t="s">
        <v>618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1:26" s="4" customFormat="1" ht="12" x14ac:dyDescent="0.2">
      <c r="A4" s="2"/>
      <c r="B4" s="3"/>
      <c r="C4" s="3"/>
      <c r="D4" s="3"/>
    </row>
    <row r="5" spans="1:26" s="4" customFormat="1" ht="24.75" customHeight="1" x14ac:dyDescent="0.2">
      <c r="A5" s="92" t="s">
        <v>619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</row>
    <row r="6" spans="1:26" s="4" customFormat="1" ht="15" x14ac:dyDescent="0.25">
      <c r="A6" s="93" t="s">
        <v>620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</row>
    <row r="7" spans="1:26" s="4" customFormat="1" ht="12" x14ac:dyDescent="0.2">
      <c r="A7" s="94" t="s">
        <v>32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6" s="4" customFormat="1" ht="12" x14ac:dyDescent="0.2">
      <c r="A8" s="94" t="s">
        <v>621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</row>
    <row r="9" spans="1:26" s="4" customFormat="1" ht="12" x14ac:dyDescent="0.2"/>
    <row r="10" spans="1:26" s="4" customFormat="1" ht="12" x14ac:dyDescent="0.2">
      <c r="G10" s="95" t="s">
        <v>17</v>
      </c>
      <c r="H10" s="96"/>
      <c r="I10" s="97"/>
      <c r="J10" s="95" t="s">
        <v>18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7"/>
    </row>
    <row r="11" spans="1:26" s="4" customFormat="1" x14ac:dyDescent="0.2">
      <c r="D11" s="2" t="s">
        <v>2</v>
      </c>
      <c r="G11" s="101">
        <f>58473/1000</f>
        <v>58.472999999999999</v>
      </c>
      <c r="H11" s="102"/>
      <c r="I11" s="6" t="s">
        <v>3</v>
      </c>
      <c r="J11" s="103">
        <f>450857/1000</f>
        <v>450.85700000000003</v>
      </c>
      <c r="K11" s="104"/>
      <c r="L11" s="7"/>
      <c r="M11" s="7"/>
      <c r="N11" s="7"/>
      <c r="O11" s="7"/>
      <c r="P11" s="7"/>
      <c r="Q11" s="7"/>
      <c r="R11" s="7"/>
      <c r="S11" s="7"/>
      <c r="T11" s="7"/>
      <c r="U11" s="6" t="s">
        <v>3</v>
      </c>
    </row>
    <row r="12" spans="1:26" s="4" customFormat="1" x14ac:dyDescent="0.2">
      <c r="D12" s="8" t="s">
        <v>33</v>
      </c>
      <c r="F12" s="9"/>
      <c r="G12" s="101">
        <f>0/1000</f>
        <v>0</v>
      </c>
      <c r="H12" s="102"/>
      <c r="I12" s="6" t="s">
        <v>3</v>
      </c>
      <c r="J12" s="103">
        <f>0/1000</f>
        <v>0</v>
      </c>
      <c r="K12" s="104"/>
      <c r="L12" s="7"/>
      <c r="M12" s="7"/>
      <c r="N12" s="7"/>
      <c r="O12" s="7"/>
      <c r="P12" s="7"/>
      <c r="Q12" s="7"/>
      <c r="R12" s="7"/>
      <c r="S12" s="7"/>
      <c r="T12" s="7"/>
      <c r="U12" s="6" t="s">
        <v>3</v>
      </c>
    </row>
    <row r="13" spans="1:26" s="4" customFormat="1" x14ac:dyDescent="0.2">
      <c r="D13" s="8" t="s">
        <v>34</v>
      </c>
      <c r="F13" s="9"/>
      <c r="G13" s="101">
        <f>0/1000</f>
        <v>0</v>
      </c>
      <c r="H13" s="102"/>
      <c r="I13" s="6" t="s">
        <v>3</v>
      </c>
      <c r="J13" s="103">
        <f>0/1000</f>
        <v>0</v>
      </c>
      <c r="K13" s="104"/>
      <c r="L13" s="7"/>
      <c r="M13" s="7"/>
      <c r="N13" s="7"/>
      <c r="O13" s="7"/>
      <c r="P13" s="7"/>
      <c r="Q13" s="7"/>
      <c r="R13" s="7"/>
      <c r="S13" s="7"/>
      <c r="T13" s="7"/>
      <c r="U13" s="6" t="s">
        <v>3</v>
      </c>
    </row>
    <row r="14" spans="1:26" s="4" customFormat="1" x14ac:dyDescent="0.2">
      <c r="D14" s="2" t="s">
        <v>4</v>
      </c>
      <c r="G14" s="101">
        <f>(V14+V15)/1000</f>
        <v>0.7986899999999999</v>
      </c>
      <c r="H14" s="102"/>
      <c r="I14" s="6" t="s">
        <v>5</v>
      </c>
      <c r="J14" s="103">
        <f>(W14+W15)/1000</f>
        <v>0.7986899999999999</v>
      </c>
      <c r="K14" s="104"/>
      <c r="L14" s="7"/>
      <c r="M14" s="7"/>
      <c r="N14" s="7"/>
      <c r="O14" s="7"/>
      <c r="P14" s="7"/>
      <c r="Q14" s="7"/>
      <c r="R14" s="7"/>
      <c r="S14" s="7"/>
      <c r="T14" s="7"/>
      <c r="U14" s="6" t="s">
        <v>5</v>
      </c>
      <c r="V14" s="10">
        <v>733.67</v>
      </c>
      <c r="W14" s="11">
        <v>733.67</v>
      </c>
      <c r="X14" s="51">
        <v>8893</v>
      </c>
      <c r="Y14" s="51">
        <v>8574</v>
      </c>
      <c r="Z14" s="51">
        <v>5242</v>
      </c>
    </row>
    <row r="15" spans="1:26" s="4" customFormat="1" x14ac:dyDescent="0.2">
      <c r="D15" s="2" t="s">
        <v>6</v>
      </c>
      <c r="G15" s="101">
        <f>8893/1000</f>
        <v>8.8930000000000007</v>
      </c>
      <c r="H15" s="102"/>
      <c r="I15" s="6" t="s">
        <v>3</v>
      </c>
      <c r="J15" s="103">
        <f>116117/1000</f>
        <v>116.117</v>
      </c>
      <c r="K15" s="104"/>
      <c r="L15" s="7"/>
      <c r="M15" s="7"/>
      <c r="N15" s="7"/>
      <c r="O15" s="7"/>
      <c r="P15" s="7"/>
      <c r="Q15" s="7"/>
      <c r="R15" s="7"/>
      <c r="S15" s="7"/>
      <c r="T15" s="7"/>
      <c r="U15" s="6" t="s">
        <v>3</v>
      </c>
      <c r="V15" s="10">
        <v>65.02</v>
      </c>
      <c r="W15" s="11">
        <v>65.02</v>
      </c>
      <c r="X15" s="52">
        <v>116117</v>
      </c>
      <c r="Y15" s="52">
        <v>95305</v>
      </c>
      <c r="Z15" s="52">
        <v>54728</v>
      </c>
    </row>
    <row r="16" spans="1:26" s="4" customFormat="1" ht="12" x14ac:dyDescent="0.2">
      <c r="F16" s="3"/>
      <c r="G16" s="12"/>
      <c r="H16" s="12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3"/>
    </row>
    <row r="17" spans="1:26" s="4" customFormat="1" ht="12" x14ac:dyDescent="0.2">
      <c r="B17" s="3"/>
      <c r="C17" s="3"/>
      <c r="D17" s="3"/>
      <c r="F17" s="9"/>
      <c r="G17" s="15"/>
      <c r="H17" s="15"/>
      <c r="I17" s="16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6"/>
    </row>
    <row r="18" spans="1:26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617</v>
      </c>
    </row>
    <row r="19" spans="1:26" s="4" customFormat="1" thickBot="1" x14ac:dyDescent="0.25">
      <c r="A19" s="18"/>
    </row>
    <row r="20" spans="1:26" s="20" customFormat="1" ht="27" customHeight="1" thickBot="1" x14ac:dyDescent="0.25">
      <c r="A20" s="98" t="s">
        <v>7</v>
      </c>
      <c r="B20" s="98" t="s">
        <v>8</v>
      </c>
      <c r="C20" s="98" t="s">
        <v>9</v>
      </c>
      <c r="D20" s="99" t="s">
        <v>10</v>
      </c>
      <c r="E20" s="99"/>
      <c r="F20" s="99"/>
      <c r="G20" s="99" t="s">
        <v>11</v>
      </c>
      <c r="H20" s="99"/>
      <c r="I20" s="99"/>
      <c r="J20" s="99" t="s">
        <v>12</v>
      </c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</row>
    <row r="21" spans="1:26" s="20" customFormat="1" ht="22.5" customHeight="1" thickBot="1" x14ac:dyDescent="0.25">
      <c r="A21" s="98"/>
      <c r="B21" s="98"/>
      <c r="C21" s="98"/>
      <c r="D21" s="100" t="s">
        <v>1</v>
      </c>
      <c r="E21" s="19" t="s">
        <v>13</v>
      </c>
      <c r="F21" s="19" t="s">
        <v>14</v>
      </c>
      <c r="G21" s="100" t="s">
        <v>1</v>
      </c>
      <c r="H21" s="19" t="s">
        <v>13</v>
      </c>
      <c r="I21" s="19" t="s">
        <v>14</v>
      </c>
      <c r="J21" s="100" t="s">
        <v>1</v>
      </c>
      <c r="K21" s="19" t="s">
        <v>13</v>
      </c>
      <c r="L21" s="19"/>
      <c r="M21" s="19"/>
      <c r="N21" s="19"/>
      <c r="O21" s="19"/>
      <c r="P21" s="19"/>
      <c r="Q21" s="19"/>
      <c r="R21" s="19"/>
      <c r="S21" s="19"/>
      <c r="T21" s="19"/>
      <c r="U21" s="19" t="s">
        <v>14</v>
      </c>
    </row>
    <row r="22" spans="1:26" s="20" customFormat="1" ht="22.5" customHeight="1" thickBot="1" x14ac:dyDescent="0.25">
      <c r="A22" s="98"/>
      <c r="B22" s="98"/>
      <c r="C22" s="98"/>
      <c r="D22" s="100"/>
      <c r="E22" s="19" t="s">
        <v>15</v>
      </c>
      <c r="F22" s="19" t="s">
        <v>16</v>
      </c>
      <c r="G22" s="100"/>
      <c r="H22" s="19" t="s">
        <v>15</v>
      </c>
      <c r="I22" s="19" t="s">
        <v>16</v>
      </c>
      <c r="J22" s="100"/>
      <c r="K22" s="19" t="s">
        <v>15</v>
      </c>
      <c r="L22" s="19"/>
      <c r="M22" s="19"/>
      <c r="N22" s="19"/>
      <c r="O22" s="19"/>
      <c r="P22" s="19"/>
      <c r="Q22" s="19"/>
      <c r="R22" s="19"/>
      <c r="S22" s="19"/>
      <c r="T22" s="19"/>
      <c r="U22" s="19" t="s">
        <v>16</v>
      </c>
    </row>
    <row r="23" spans="1:26" s="3" customFormat="1" x14ac:dyDescent="0.2">
      <c r="A23" s="54">
        <v>1</v>
      </c>
      <c r="B23" s="54">
        <v>2</v>
      </c>
      <c r="C23" s="54">
        <v>3</v>
      </c>
      <c r="D23" s="55">
        <v>4</v>
      </c>
      <c r="E23" s="54">
        <v>5</v>
      </c>
      <c r="F23" s="54">
        <v>6</v>
      </c>
      <c r="G23" s="55">
        <v>7</v>
      </c>
      <c r="H23" s="54">
        <v>8</v>
      </c>
      <c r="I23" s="54">
        <v>9</v>
      </c>
      <c r="J23" s="55">
        <v>10</v>
      </c>
      <c r="K23" s="54">
        <v>11</v>
      </c>
      <c r="L23" s="54"/>
      <c r="M23" s="54"/>
      <c r="N23" s="54"/>
      <c r="O23" s="54"/>
      <c r="P23" s="54"/>
      <c r="Q23" s="54"/>
      <c r="R23" s="54"/>
      <c r="S23" s="54"/>
      <c r="T23" s="54"/>
      <c r="U23" s="54">
        <v>12</v>
      </c>
    </row>
    <row r="24" spans="1:26" s="26" customFormat="1" ht="21" customHeight="1" x14ac:dyDescent="0.2">
      <c r="A24" s="107" t="s">
        <v>40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</row>
    <row r="25" spans="1:26" s="26" customFormat="1" ht="17.850000000000001" customHeight="1" x14ac:dyDescent="0.2">
      <c r="A25" s="109" t="s">
        <v>41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</row>
    <row r="26" spans="1:26" s="26" customFormat="1" ht="108" x14ac:dyDescent="0.2">
      <c r="A26" s="56">
        <v>1</v>
      </c>
      <c r="B26" s="57" t="s">
        <v>42</v>
      </c>
      <c r="C26" s="58">
        <v>39</v>
      </c>
      <c r="D26" s="59">
        <v>58.76</v>
      </c>
      <c r="E26" s="60" t="s">
        <v>43</v>
      </c>
      <c r="F26" s="59" t="s">
        <v>44</v>
      </c>
      <c r="G26" s="59">
        <v>2292</v>
      </c>
      <c r="H26" s="59" t="s">
        <v>45</v>
      </c>
      <c r="I26" s="59" t="s">
        <v>46</v>
      </c>
      <c r="J26" s="59">
        <v>17843</v>
      </c>
      <c r="K26" s="60" t="s">
        <v>47</v>
      </c>
      <c r="L26" s="60"/>
      <c r="M26" s="60"/>
      <c r="N26" s="60"/>
      <c r="O26" s="60"/>
      <c r="P26" s="60"/>
      <c r="Q26" s="60"/>
      <c r="R26" s="60"/>
      <c r="S26" s="60"/>
      <c r="T26" s="60"/>
      <c r="U26" s="60" t="s">
        <v>48</v>
      </c>
    </row>
    <row r="27" spans="1:26" s="26" customFormat="1" ht="60" x14ac:dyDescent="0.2">
      <c r="A27" s="56">
        <v>2</v>
      </c>
      <c r="B27" s="57" t="s">
        <v>49</v>
      </c>
      <c r="C27" s="58">
        <v>39</v>
      </c>
      <c r="D27" s="59">
        <v>22.4</v>
      </c>
      <c r="E27" s="60" t="s">
        <v>50</v>
      </c>
      <c r="F27" s="59"/>
      <c r="G27" s="59">
        <v>874</v>
      </c>
      <c r="H27" s="59" t="s">
        <v>51</v>
      </c>
      <c r="I27" s="59"/>
      <c r="J27" s="59">
        <v>9089</v>
      </c>
      <c r="K27" s="60" t="s">
        <v>52</v>
      </c>
      <c r="L27" s="60"/>
      <c r="M27" s="60"/>
      <c r="N27" s="60"/>
      <c r="O27" s="60"/>
      <c r="P27" s="60"/>
      <c r="Q27" s="60"/>
      <c r="R27" s="60"/>
      <c r="S27" s="60"/>
      <c r="T27" s="60"/>
      <c r="U27" s="60"/>
    </row>
    <row r="28" spans="1:26" s="3" customFormat="1" ht="17.850000000000001" customHeight="1" x14ac:dyDescent="0.2">
      <c r="A28" s="109" t="s">
        <v>53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26"/>
      <c r="W28" s="26"/>
      <c r="X28" s="26"/>
      <c r="Y28" s="26"/>
      <c r="Z28" s="26"/>
    </row>
    <row r="29" spans="1:26" s="3" customFormat="1" ht="60" x14ac:dyDescent="0.2">
      <c r="A29" s="56">
        <v>3</v>
      </c>
      <c r="B29" s="57" t="s">
        <v>54</v>
      </c>
      <c r="C29" s="58" t="s">
        <v>55</v>
      </c>
      <c r="D29" s="59">
        <v>142.63999999999999</v>
      </c>
      <c r="E29" s="60">
        <v>122.47</v>
      </c>
      <c r="F29" s="59">
        <v>20.170000000000002</v>
      </c>
      <c r="G29" s="59">
        <v>6</v>
      </c>
      <c r="H29" s="59">
        <v>5</v>
      </c>
      <c r="I29" s="59">
        <v>1</v>
      </c>
      <c r="J29" s="59">
        <v>68</v>
      </c>
      <c r="K29" s="60">
        <v>64</v>
      </c>
      <c r="L29" s="60"/>
      <c r="M29" s="60"/>
      <c r="N29" s="60"/>
      <c r="O29" s="60"/>
      <c r="P29" s="60"/>
      <c r="Q29" s="60"/>
      <c r="R29" s="60"/>
      <c r="S29" s="60"/>
      <c r="T29" s="60"/>
      <c r="U29" s="60">
        <v>4</v>
      </c>
      <c r="V29" s="26"/>
      <c r="W29" s="26"/>
      <c r="X29" s="26"/>
      <c r="Y29" s="26"/>
      <c r="Z29" s="26"/>
    </row>
    <row r="30" spans="1:26" s="3" customFormat="1" ht="60" x14ac:dyDescent="0.2">
      <c r="A30" s="56">
        <v>4</v>
      </c>
      <c r="B30" s="57" t="s">
        <v>56</v>
      </c>
      <c r="C30" s="58" t="s">
        <v>57</v>
      </c>
      <c r="D30" s="59">
        <v>87.85</v>
      </c>
      <c r="E30" s="60">
        <v>74.91</v>
      </c>
      <c r="F30" s="59">
        <v>12.94</v>
      </c>
      <c r="G30" s="59">
        <v>2</v>
      </c>
      <c r="H30" s="59">
        <v>2</v>
      </c>
      <c r="I30" s="59"/>
      <c r="J30" s="59">
        <v>21</v>
      </c>
      <c r="K30" s="60">
        <v>20</v>
      </c>
      <c r="L30" s="60"/>
      <c r="M30" s="60"/>
      <c r="N30" s="60"/>
      <c r="O30" s="60"/>
      <c r="P30" s="60"/>
      <c r="Q30" s="60"/>
      <c r="R30" s="60"/>
      <c r="S30" s="60"/>
      <c r="T30" s="60"/>
      <c r="U30" s="60">
        <v>1</v>
      </c>
      <c r="V30" s="26"/>
      <c r="W30" s="26"/>
      <c r="X30" s="26"/>
      <c r="Y30" s="26"/>
      <c r="Z30" s="26"/>
    </row>
    <row r="31" spans="1:26" s="3" customFormat="1" ht="60" x14ac:dyDescent="0.2">
      <c r="A31" s="56">
        <v>5</v>
      </c>
      <c r="B31" s="57" t="s">
        <v>58</v>
      </c>
      <c r="C31" s="58" t="s">
        <v>59</v>
      </c>
      <c r="D31" s="59">
        <v>350.39</v>
      </c>
      <c r="E31" s="60">
        <v>300.82</v>
      </c>
      <c r="F31" s="59">
        <v>49.57</v>
      </c>
      <c r="G31" s="59">
        <v>4</v>
      </c>
      <c r="H31" s="59">
        <v>4</v>
      </c>
      <c r="I31" s="59"/>
      <c r="J31" s="59">
        <v>41</v>
      </c>
      <c r="K31" s="60">
        <v>39</v>
      </c>
      <c r="L31" s="60"/>
      <c r="M31" s="60"/>
      <c r="N31" s="60"/>
      <c r="O31" s="60"/>
      <c r="P31" s="60"/>
      <c r="Q31" s="60"/>
      <c r="R31" s="60"/>
      <c r="S31" s="60"/>
      <c r="T31" s="60"/>
      <c r="U31" s="60">
        <v>2</v>
      </c>
      <c r="V31" s="26"/>
      <c r="W31" s="26"/>
      <c r="X31" s="26"/>
      <c r="Y31" s="26"/>
      <c r="Z31" s="26"/>
    </row>
    <row r="32" spans="1:26" s="28" customFormat="1" ht="48" x14ac:dyDescent="0.2">
      <c r="A32" s="56">
        <v>6</v>
      </c>
      <c r="B32" s="57" t="s">
        <v>60</v>
      </c>
      <c r="C32" s="58" t="s">
        <v>61</v>
      </c>
      <c r="D32" s="59">
        <v>72.180000000000007</v>
      </c>
      <c r="E32" s="60">
        <v>61.95</v>
      </c>
      <c r="F32" s="59">
        <v>10.23</v>
      </c>
      <c r="G32" s="59">
        <v>2</v>
      </c>
      <c r="H32" s="59">
        <v>2</v>
      </c>
      <c r="I32" s="59"/>
      <c r="J32" s="59">
        <v>26</v>
      </c>
      <c r="K32" s="60">
        <v>25</v>
      </c>
      <c r="L32" s="60"/>
      <c r="M32" s="60"/>
      <c r="N32" s="60"/>
      <c r="O32" s="60"/>
      <c r="P32" s="60"/>
      <c r="Q32" s="60"/>
      <c r="R32" s="60"/>
      <c r="S32" s="60"/>
      <c r="T32" s="60"/>
      <c r="U32" s="60">
        <v>1</v>
      </c>
      <c r="V32" s="26"/>
      <c r="W32" s="26"/>
      <c r="X32" s="26"/>
      <c r="Y32" s="26"/>
      <c r="Z32" s="26"/>
    </row>
    <row r="33" spans="1:26" ht="48" x14ac:dyDescent="0.2">
      <c r="A33" s="56">
        <v>7</v>
      </c>
      <c r="B33" s="57" t="s">
        <v>62</v>
      </c>
      <c r="C33" s="58" t="s">
        <v>59</v>
      </c>
      <c r="D33" s="59">
        <v>283.91000000000003</v>
      </c>
      <c r="E33" s="60">
        <v>243.75</v>
      </c>
      <c r="F33" s="59">
        <v>40.159999999999997</v>
      </c>
      <c r="G33" s="59">
        <v>3</v>
      </c>
      <c r="H33" s="59">
        <v>3</v>
      </c>
      <c r="I33" s="59"/>
      <c r="J33" s="59">
        <v>34</v>
      </c>
      <c r="K33" s="60">
        <v>32</v>
      </c>
      <c r="L33" s="60"/>
      <c r="M33" s="60"/>
      <c r="N33" s="60"/>
      <c r="O33" s="60"/>
      <c r="P33" s="60"/>
      <c r="Q33" s="60"/>
      <c r="R33" s="60"/>
      <c r="S33" s="60"/>
      <c r="T33" s="60"/>
      <c r="U33" s="60">
        <v>2</v>
      </c>
      <c r="V33" s="26"/>
      <c r="W33" s="26"/>
      <c r="X33" s="26"/>
      <c r="Y33" s="26"/>
      <c r="Z33" s="26"/>
    </row>
    <row r="34" spans="1:26" ht="84" x14ac:dyDescent="0.2">
      <c r="A34" s="56">
        <v>8</v>
      </c>
      <c r="B34" s="57" t="s">
        <v>63</v>
      </c>
      <c r="C34" s="58" t="s">
        <v>64</v>
      </c>
      <c r="D34" s="59">
        <v>676.37</v>
      </c>
      <c r="E34" s="60"/>
      <c r="F34" s="59" t="s">
        <v>65</v>
      </c>
      <c r="G34" s="59">
        <v>74</v>
      </c>
      <c r="H34" s="59"/>
      <c r="I34" s="59" t="s">
        <v>66</v>
      </c>
      <c r="J34" s="59">
        <v>486</v>
      </c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 t="s">
        <v>67</v>
      </c>
      <c r="V34" s="26"/>
      <c r="W34" s="26"/>
      <c r="X34" s="26"/>
      <c r="Y34" s="26"/>
      <c r="Z34" s="26"/>
    </row>
    <row r="35" spans="1:26" ht="48" x14ac:dyDescent="0.2">
      <c r="A35" s="56">
        <v>9</v>
      </c>
      <c r="B35" s="57" t="s">
        <v>68</v>
      </c>
      <c r="C35" s="58" t="s">
        <v>64</v>
      </c>
      <c r="D35" s="59">
        <v>204.95</v>
      </c>
      <c r="E35" s="60"/>
      <c r="F35" s="59" t="s">
        <v>69</v>
      </c>
      <c r="G35" s="59">
        <v>23</v>
      </c>
      <c r="H35" s="59"/>
      <c r="I35" s="59" t="s">
        <v>70</v>
      </c>
      <c r="J35" s="59">
        <v>185</v>
      </c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 t="s">
        <v>71</v>
      </c>
      <c r="V35" s="26"/>
      <c r="W35" s="26"/>
      <c r="X35" s="26"/>
      <c r="Y35" s="26"/>
      <c r="Z35" s="26"/>
    </row>
    <row r="36" spans="1:26" ht="84" x14ac:dyDescent="0.2">
      <c r="A36" s="56">
        <v>10</v>
      </c>
      <c r="B36" s="57" t="s">
        <v>72</v>
      </c>
      <c r="C36" s="58" t="s">
        <v>73</v>
      </c>
      <c r="D36" s="59">
        <v>745.92</v>
      </c>
      <c r="E36" s="60"/>
      <c r="F36" s="59" t="s">
        <v>74</v>
      </c>
      <c r="G36" s="59">
        <v>1</v>
      </c>
      <c r="H36" s="59"/>
      <c r="I36" s="59">
        <v>1</v>
      </c>
      <c r="J36" s="59">
        <v>4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 t="s">
        <v>75</v>
      </c>
      <c r="V36" s="26"/>
      <c r="W36" s="26"/>
      <c r="X36" s="26"/>
      <c r="Y36" s="26"/>
      <c r="Z36" s="26"/>
    </row>
    <row r="37" spans="1:26" ht="60" x14ac:dyDescent="0.2">
      <c r="A37" s="56">
        <v>11</v>
      </c>
      <c r="B37" s="57" t="s">
        <v>76</v>
      </c>
      <c r="C37" s="58">
        <v>0.8</v>
      </c>
      <c r="D37" s="59">
        <v>13.82</v>
      </c>
      <c r="E37" s="60"/>
      <c r="F37" s="59">
        <v>13.82</v>
      </c>
      <c r="G37" s="59">
        <v>11</v>
      </c>
      <c r="H37" s="59"/>
      <c r="I37" s="59">
        <v>11</v>
      </c>
      <c r="J37" s="59">
        <v>97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>
        <v>97</v>
      </c>
      <c r="V37" s="26"/>
      <c r="W37" s="26"/>
      <c r="X37" s="26"/>
      <c r="Y37" s="26"/>
      <c r="Z37" s="26"/>
    </row>
    <row r="38" spans="1:26" ht="60" x14ac:dyDescent="0.2">
      <c r="A38" s="56">
        <v>12</v>
      </c>
      <c r="B38" s="57" t="s">
        <v>77</v>
      </c>
      <c r="C38" s="58">
        <v>0.8</v>
      </c>
      <c r="D38" s="59">
        <v>13.82</v>
      </c>
      <c r="E38" s="60"/>
      <c r="F38" s="59">
        <v>13.82</v>
      </c>
      <c r="G38" s="59">
        <v>11</v>
      </c>
      <c r="H38" s="59"/>
      <c r="I38" s="59">
        <v>11</v>
      </c>
      <c r="J38" s="59">
        <v>97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>
        <v>97</v>
      </c>
      <c r="V38" s="26"/>
      <c r="W38" s="26"/>
      <c r="X38" s="26"/>
      <c r="Y38" s="26"/>
      <c r="Z38" s="26"/>
    </row>
    <row r="39" spans="1:26" ht="108" x14ac:dyDescent="0.2">
      <c r="A39" s="56">
        <v>13</v>
      </c>
      <c r="B39" s="57" t="s">
        <v>78</v>
      </c>
      <c r="C39" s="58">
        <v>0.8</v>
      </c>
      <c r="D39" s="59">
        <v>13.13</v>
      </c>
      <c r="E39" s="60"/>
      <c r="F39" s="59">
        <v>13.13</v>
      </c>
      <c r="G39" s="59">
        <v>11</v>
      </c>
      <c r="H39" s="59"/>
      <c r="I39" s="59">
        <v>11</v>
      </c>
      <c r="J39" s="59">
        <v>64</v>
      </c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>
        <v>64</v>
      </c>
      <c r="V39" s="26"/>
      <c r="W39" s="26"/>
      <c r="X39" s="26"/>
      <c r="Y39" s="26"/>
      <c r="Z39" s="26"/>
    </row>
    <row r="40" spans="1:26" ht="17.850000000000001" customHeight="1" x14ac:dyDescent="0.2">
      <c r="A40" s="109" t="s">
        <v>79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26"/>
      <c r="W40" s="26"/>
      <c r="X40" s="26"/>
      <c r="Y40" s="26"/>
      <c r="Z40" s="26"/>
    </row>
    <row r="41" spans="1:26" ht="60" x14ac:dyDescent="0.2">
      <c r="A41" s="56">
        <v>14</v>
      </c>
      <c r="B41" s="57" t="s">
        <v>80</v>
      </c>
      <c r="C41" s="58" t="s">
        <v>81</v>
      </c>
      <c r="D41" s="59">
        <v>31.25</v>
      </c>
      <c r="E41" s="60"/>
      <c r="F41" s="59" t="s">
        <v>82</v>
      </c>
      <c r="G41" s="59">
        <v>8</v>
      </c>
      <c r="H41" s="59"/>
      <c r="I41" s="59" t="s">
        <v>83</v>
      </c>
      <c r="J41" s="59">
        <v>54</v>
      </c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 t="s">
        <v>84</v>
      </c>
      <c r="V41" s="26"/>
      <c r="W41" s="26"/>
      <c r="X41" s="26"/>
      <c r="Y41" s="26"/>
      <c r="Z41" s="26"/>
    </row>
    <row r="42" spans="1:26" ht="60" x14ac:dyDescent="0.2">
      <c r="A42" s="56">
        <v>15</v>
      </c>
      <c r="B42" s="57" t="s">
        <v>85</v>
      </c>
      <c r="C42" s="58" t="s">
        <v>86</v>
      </c>
      <c r="D42" s="59">
        <v>467.82</v>
      </c>
      <c r="E42" s="60" t="s">
        <v>87</v>
      </c>
      <c r="F42" s="59" t="s">
        <v>88</v>
      </c>
      <c r="G42" s="59">
        <v>9155</v>
      </c>
      <c r="H42" s="59" t="s">
        <v>89</v>
      </c>
      <c r="I42" s="59" t="s">
        <v>90</v>
      </c>
      <c r="J42" s="59">
        <v>95323</v>
      </c>
      <c r="K42" s="60" t="s">
        <v>91</v>
      </c>
      <c r="L42" s="60"/>
      <c r="M42" s="60"/>
      <c r="N42" s="60"/>
      <c r="O42" s="60"/>
      <c r="P42" s="60"/>
      <c r="Q42" s="60"/>
      <c r="R42" s="60"/>
      <c r="S42" s="60"/>
      <c r="T42" s="60"/>
      <c r="U42" s="60" t="s">
        <v>92</v>
      </c>
      <c r="V42" s="26"/>
      <c r="W42" s="26"/>
      <c r="X42" s="26"/>
      <c r="Y42" s="26"/>
      <c r="Z42" s="26"/>
    </row>
    <row r="43" spans="1:26" ht="60" x14ac:dyDescent="0.2">
      <c r="A43" s="56">
        <v>16</v>
      </c>
      <c r="B43" s="57" t="s">
        <v>93</v>
      </c>
      <c r="C43" s="58" t="s">
        <v>94</v>
      </c>
      <c r="D43" s="59">
        <v>6059.07</v>
      </c>
      <c r="E43" s="60" t="s">
        <v>95</v>
      </c>
      <c r="F43" s="59" t="s">
        <v>96</v>
      </c>
      <c r="G43" s="59">
        <v>545</v>
      </c>
      <c r="H43" s="59" t="s">
        <v>97</v>
      </c>
      <c r="I43" s="59" t="s">
        <v>98</v>
      </c>
      <c r="J43" s="59">
        <v>3953</v>
      </c>
      <c r="K43" s="60" t="s">
        <v>99</v>
      </c>
      <c r="L43" s="60"/>
      <c r="M43" s="60"/>
      <c r="N43" s="60"/>
      <c r="O43" s="60"/>
      <c r="P43" s="60"/>
      <c r="Q43" s="60"/>
      <c r="R43" s="60"/>
      <c r="S43" s="60"/>
      <c r="T43" s="60"/>
      <c r="U43" s="60" t="s">
        <v>100</v>
      </c>
      <c r="V43" s="26"/>
      <c r="W43" s="26"/>
      <c r="X43" s="26"/>
      <c r="Y43" s="26"/>
      <c r="Z43" s="26"/>
    </row>
    <row r="44" spans="1:26" ht="96" x14ac:dyDescent="0.2">
      <c r="A44" s="56">
        <v>17</v>
      </c>
      <c r="B44" s="57" t="s">
        <v>101</v>
      </c>
      <c r="C44" s="58" t="s">
        <v>94</v>
      </c>
      <c r="D44" s="59">
        <v>4788.1099999999997</v>
      </c>
      <c r="E44" s="60">
        <v>888.74</v>
      </c>
      <c r="F44" s="59" t="s">
        <v>102</v>
      </c>
      <c r="G44" s="59">
        <v>431</v>
      </c>
      <c r="H44" s="59">
        <v>80</v>
      </c>
      <c r="I44" s="59" t="s">
        <v>103</v>
      </c>
      <c r="J44" s="59">
        <v>3127</v>
      </c>
      <c r="K44" s="60">
        <v>1044</v>
      </c>
      <c r="L44" s="60"/>
      <c r="M44" s="60"/>
      <c r="N44" s="60"/>
      <c r="O44" s="60"/>
      <c r="P44" s="60"/>
      <c r="Q44" s="60"/>
      <c r="R44" s="60"/>
      <c r="S44" s="60"/>
      <c r="T44" s="60"/>
      <c r="U44" s="60" t="s">
        <v>104</v>
      </c>
      <c r="V44" s="26"/>
      <c r="W44" s="26"/>
      <c r="X44" s="26"/>
      <c r="Y44" s="26"/>
      <c r="Z44" s="26"/>
    </row>
    <row r="45" spans="1:26" ht="132" x14ac:dyDescent="0.2">
      <c r="A45" s="56">
        <v>18</v>
      </c>
      <c r="B45" s="57" t="s">
        <v>105</v>
      </c>
      <c r="C45" s="58" t="s">
        <v>106</v>
      </c>
      <c r="D45" s="59">
        <v>11868.14</v>
      </c>
      <c r="E45" s="60">
        <v>3702</v>
      </c>
      <c r="F45" s="59" t="s">
        <v>107</v>
      </c>
      <c r="G45" s="59">
        <v>101</v>
      </c>
      <c r="H45" s="59">
        <v>31</v>
      </c>
      <c r="I45" s="59" t="s">
        <v>108</v>
      </c>
      <c r="J45" s="59">
        <v>758</v>
      </c>
      <c r="K45" s="60">
        <v>411</v>
      </c>
      <c r="L45" s="60"/>
      <c r="M45" s="60"/>
      <c r="N45" s="60"/>
      <c r="O45" s="60"/>
      <c r="P45" s="60"/>
      <c r="Q45" s="60"/>
      <c r="R45" s="60"/>
      <c r="S45" s="60"/>
      <c r="T45" s="60"/>
      <c r="U45" s="60" t="s">
        <v>109</v>
      </c>
      <c r="V45" s="26"/>
      <c r="W45" s="26"/>
      <c r="X45" s="26"/>
      <c r="Y45" s="26"/>
      <c r="Z45" s="26"/>
    </row>
    <row r="46" spans="1:26" ht="60" x14ac:dyDescent="0.2">
      <c r="A46" s="56">
        <v>19</v>
      </c>
      <c r="B46" s="57" t="s">
        <v>110</v>
      </c>
      <c r="C46" s="58" t="s">
        <v>111</v>
      </c>
      <c r="D46" s="59">
        <v>17726.43</v>
      </c>
      <c r="E46" s="60" t="s">
        <v>112</v>
      </c>
      <c r="F46" s="59" t="s">
        <v>113</v>
      </c>
      <c r="G46" s="59">
        <v>82</v>
      </c>
      <c r="H46" s="59" t="s">
        <v>70</v>
      </c>
      <c r="I46" s="59" t="s">
        <v>114</v>
      </c>
      <c r="J46" s="59">
        <v>683</v>
      </c>
      <c r="K46" s="60" t="s">
        <v>115</v>
      </c>
      <c r="L46" s="60"/>
      <c r="M46" s="60"/>
      <c r="N46" s="60"/>
      <c r="O46" s="60"/>
      <c r="P46" s="60"/>
      <c r="Q46" s="60"/>
      <c r="R46" s="60"/>
      <c r="S46" s="60"/>
      <c r="T46" s="60"/>
      <c r="U46" s="60" t="s">
        <v>116</v>
      </c>
      <c r="V46" s="26"/>
      <c r="W46" s="26"/>
      <c r="X46" s="26"/>
      <c r="Y46" s="26"/>
      <c r="Z46" s="26"/>
    </row>
    <row r="47" spans="1:26" ht="36" x14ac:dyDescent="0.2">
      <c r="A47" s="56">
        <v>20</v>
      </c>
      <c r="B47" s="57" t="s">
        <v>117</v>
      </c>
      <c r="C47" s="58" t="s">
        <v>118</v>
      </c>
      <c r="D47" s="59">
        <v>19880</v>
      </c>
      <c r="E47" s="60" t="s">
        <v>119</v>
      </c>
      <c r="F47" s="59"/>
      <c r="G47" s="59">
        <v>92</v>
      </c>
      <c r="H47" s="59" t="s">
        <v>120</v>
      </c>
      <c r="I47" s="59"/>
      <c r="J47" s="59">
        <v>136</v>
      </c>
      <c r="K47" s="60" t="s">
        <v>121</v>
      </c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26"/>
      <c r="W47" s="26"/>
      <c r="X47" s="26"/>
      <c r="Y47" s="26"/>
      <c r="Z47" s="26"/>
    </row>
    <row r="48" spans="1:26" ht="48" x14ac:dyDescent="0.2">
      <c r="A48" s="56">
        <v>21</v>
      </c>
      <c r="B48" s="57" t="s">
        <v>122</v>
      </c>
      <c r="C48" s="58">
        <v>0.5</v>
      </c>
      <c r="D48" s="59">
        <v>265.02999999999997</v>
      </c>
      <c r="E48" s="60" t="s">
        <v>123</v>
      </c>
      <c r="F48" s="59" t="s">
        <v>124</v>
      </c>
      <c r="G48" s="59">
        <v>133</v>
      </c>
      <c r="H48" s="59" t="s">
        <v>125</v>
      </c>
      <c r="I48" s="59" t="s">
        <v>126</v>
      </c>
      <c r="J48" s="59">
        <v>757</v>
      </c>
      <c r="K48" s="60" t="s">
        <v>127</v>
      </c>
      <c r="L48" s="60"/>
      <c r="M48" s="60"/>
      <c r="N48" s="60"/>
      <c r="O48" s="60"/>
      <c r="P48" s="60"/>
      <c r="Q48" s="60"/>
      <c r="R48" s="60"/>
      <c r="S48" s="60"/>
      <c r="T48" s="60"/>
      <c r="U48" s="60" t="s">
        <v>128</v>
      </c>
      <c r="V48" s="26"/>
      <c r="W48" s="26"/>
      <c r="X48" s="26"/>
      <c r="Y48" s="26"/>
      <c r="Z48" s="26"/>
    </row>
    <row r="49" spans="1:26" ht="36" x14ac:dyDescent="0.2">
      <c r="A49" s="56">
        <v>22</v>
      </c>
      <c r="B49" s="57" t="s">
        <v>129</v>
      </c>
      <c r="C49" s="58">
        <v>0.5</v>
      </c>
      <c r="D49" s="59">
        <v>111</v>
      </c>
      <c r="E49" s="60" t="s">
        <v>130</v>
      </c>
      <c r="F49" s="59"/>
      <c r="G49" s="59">
        <v>56</v>
      </c>
      <c r="H49" s="59" t="s">
        <v>131</v>
      </c>
      <c r="I49" s="59"/>
      <c r="J49" s="59">
        <v>200</v>
      </c>
      <c r="K49" s="60" t="s">
        <v>132</v>
      </c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26"/>
      <c r="W49" s="26"/>
      <c r="X49" s="26"/>
      <c r="Y49" s="26"/>
      <c r="Z49" s="26"/>
    </row>
    <row r="50" spans="1:26" ht="132" x14ac:dyDescent="0.2">
      <c r="A50" s="56">
        <v>23</v>
      </c>
      <c r="B50" s="57" t="s">
        <v>133</v>
      </c>
      <c r="C50" s="58" t="s">
        <v>134</v>
      </c>
      <c r="D50" s="59">
        <v>5296.46</v>
      </c>
      <c r="E50" s="60">
        <v>3698.11</v>
      </c>
      <c r="F50" s="59" t="s">
        <v>135</v>
      </c>
      <c r="G50" s="59">
        <v>13</v>
      </c>
      <c r="H50" s="59">
        <v>9</v>
      </c>
      <c r="I50" s="59" t="s">
        <v>136</v>
      </c>
      <c r="J50" s="59">
        <v>145</v>
      </c>
      <c r="K50" s="60">
        <v>121</v>
      </c>
      <c r="L50" s="60"/>
      <c r="M50" s="60"/>
      <c r="N50" s="60"/>
      <c r="O50" s="60"/>
      <c r="P50" s="60"/>
      <c r="Q50" s="60"/>
      <c r="R50" s="60"/>
      <c r="S50" s="60"/>
      <c r="T50" s="60"/>
      <c r="U50" s="60" t="s">
        <v>137</v>
      </c>
      <c r="V50" s="26"/>
      <c r="W50" s="26"/>
      <c r="X50" s="26"/>
      <c r="Y50" s="26"/>
      <c r="Z50" s="26"/>
    </row>
    <row r="51" spans="1:26" ht="60" x14ac:dyDescent="0.2">
      <c r="A51" s="56">
        <v>24</v>
      </c>
      <c r="B51" s="57" t="s">
        <v>138</v>
      </c>
      <c r="C51" s="58" t="s">
        <v>139</v>
      </c>
      <c r="D51" s="59">
        <v>13344.75</v>
      </c>
      <c r="E51" s="60" t="s">
        <v>140</v>
      </c>
      <c r="F51" s="59" t="s">
        <v>141</v>
      </c>
      <c r="G51" s="59">
        <v>600</v>
      </c>
      <c r="H51" s="59" t="s">
        <v>142</v>
      </c>
      <c r="I51" s="59" t="s">
        <v>143</v>
      </c>
      <c r="J51" s="59">
        <v>4305</v>
      </c>
      <c r="K51" s="60" t="s">
        <v>144</v>
      </c>
      <c r="L51" s="60"/>
      <c r="M51" s="60"/>
      <c r="N51" s="60"/>
      <c r="O51" s="60"/>
      <c r="P51" s="60"/>
      <c r="Q51" s="60"/>
      <c r="R51" s="60"/>
      <c r="S51" s="60"/>
      <c r="T51" s="60"/>
      <c r="U51" s="60" t="s">
        <v>145</v>
      </c>
      <c r="V51" s="26"/>
      <c r="W51" s="26"/>
      <c r="X51" s="26"/>
      <c r="Y51" s="26"/>
      <c r="Z51" s="26"/>
    </row>
    <row r="52" spans="1:26" ht="36" x14ac:dyDescent="0.2">
      <c r="A52" s="56">
        <v>25</v>
      </c>
      <c r="B52" s="57" t="s">
        <v>117</v>
      </c>
      <c r="C52" s="58" t="s">
        <v>139</v>
      </c>
      <c r="D52" s="59">
        <v>19880</v>
      </c>
      <c r="E52" s="60" t="s">
        <v>119</v>
      </c>
      <c r="F52" s="59"/>
      <c r="G52" s="59">
        <v>893</v>
      </c>
      <c r="H52" s="59" t="s">
        <v>146</v>
      </c>
      <c r="I52" s="59"/>
      <c r="J52" s="59">
        <v>1317</v>
      </c>
      <c r="K52" s="60" t="s">
        <v>147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26"/>
      <c r="W52" s="26"/>
      <c r="X52" s="26"/>
      <c r="Y52" s="26"/>
      <c r="Z52" s="26"/>
    </row>
    <row r="53" spans="1:26" ht="48" x14ac:dyDescent="0.2">
      <c r="A53" s="56">
        <v>26</v>
      </c>
      <c r="B53" s="57" t="s">
        <v>148</v>
      </c>
      <c r="C53" s="58">
        <v>1</v>
      </c>
      <c r="D53" s="59">
        <v>300.94</v>
      </c>
      <c r="E53" s="60">
        <v>30.28</v>
      </c>
      <c r="F53" s="59" t="s">
        <v>149</v>
      </c>
      <c r="G53" s="59">
        <v>301</v>
      </c>
      <c r="H53" s="59">
        <v>30</v>
      </c>
      <c r="I53" s="59" t="s">
        <v>150</v>
      </c>
      <c r="J53" s="59">
        <v>2183</v>
      </c>
      <c r="K53" s="60">
        <v>395</v>
      </c>
      <c r="L53" s="60"/>
      <c r="M53" s="60"/>
      <c r="N53" s="60"/>
      <c r="O53" s="60"/>
      <c r="P53" s="60"/>
      <c r="Q53" s="60"/>
      <c r="R53" s="60"/>
      <c r="S53" s="60"/>
      <c r="T53" s="60"/>
      <c r="U53" s="60" t="s">
        <v>151</v>
      </c>
      <c r="V53" s="26"/>
      <c r="W53" s="26"/>
      <c r="X53" s="26"/>
      <c r="Y53" s="26"/>
      <c r="Z53" s="26"/>
    </row>
    <row r="54" spans="1:26" ht="60" x14ac:dyDescent="0.2">
      <c r="A54" s="56">
        <v>27</v>
      </c>
      <c r="B54" s="57" t="s">
        <v>76</v>
      </c>
      <c r="C54" s="58">
        <v>0.6</v>
      </c>
      <c r="D54" s="59">
        <v>13.82</v>
      </c>
      <c r="E54" s="60"/>
      <c r="F54" s="59">
        <v>13.82</v>
      </c>
      <c r="G54" s="59">
        <v>8</v>
      </c>
      <c r="H54" s="59"/>
      <c r="I54" s="59">
        <v>8</v>
      </c>
      <c r="J54" s="59">
        <v>73</v>
      </c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>
        <v>73</v>
      </c>
      <c r="V54" s="26"/>
      <c r="W54" s="26"/>
      <c r="X54" s="26"/>
      <c r="Y54" s="26"/>
      <c r="Z54" s="26"/>
    </row>
    <row r="55" spans="1:26" ht="60" x14ac:dyDescent="0.2">
      <c r="A55" s="56">
        <v>28</v>
      </c>
      <c r="B55" s="57" t="s">
        <v>77</v>
      </c>
      <c r="C55" s="58">
        <v>0.6</v>
      </c>
      <c r="D55" s="59">
        <v>13.82</v>
      </c>
      <c r="E55" s="60"/>
      <c r="F55" s="59">
        <v>13.82</v>
      </c>
      <c r="G55" s="59">
        <v>8</v>
      </c>
      <c r="H55" s="59"/>
      <c r="I55" s="59">
        <v>8</v>
      </c>
      <c r="J55" s="59">
        <v>73</v>
      </c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>
        <v>73</v>
      </c>
      <c r="V55" s="26"/>
      <c r="W55" s="26"/>
      <c r="X55" s="26"/>
      <c r="Y55" s="26"/>
      <c r="Z55" s="26"/>
    </row>
    <row r="56" spans="1:26" ht="108" x14ac:dyDescent="0.2">
      <c r="A56" s="56">
        <v>29</v>
      </c>
      <c r="B56" s="57" t="s">
        <v>152</v>
      </c>
      <c r="C56" s="58">
        <v>0.6</v>
      </c>
      <c r="D56" s="59">
        <v>24.71</v>
      </c>
      <c r="E56" s="60"/>
      <c r="F56" s="59">
        <v>24.71</v>
      </c>
      <c r="G56" s="59">
        <v>15</v>
      </c>
      <c r="H56" s="59"/>
      <c r="I56" s="59">
        <v>15</v>
      </c>
      <c r="J56" s="59">
        <v>91</v>
      </c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>
        <v>91</v>
      </c>
      <c r="V56" s="26"/>
      <c r="W56" s="26"/>
      <c r="X56" s="26"/>
      <c r="Y56" s="26"/>
      <c r="Z56" s="26"/>
    </row>
    <row r="57" spans="1:26" ht="17.850000000000001" customHeight="1" x14ac:dyDescent="0.2">
      <c r="A57" s="109" t="s">
        <v>153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26"/>
      <c r="W57" s="26"/>
      <c r="X57" s="26"/>
      <c r="Y57" s="26"/>
      <c r="Z57" s="26"/>
    </row>
    <row r="58" spans="1:26" ht="108" x14ac:dyDescent="0.2">
      <c r="A58" s="56">
        <v>30</v>
      </c>
      <c r="B58" s="57" t="s">
        <v>154</v>
      </c>
      <c r="C58" s="58" t="s">
        <v>61</v>
      </c>
      <c r="D58" s="59">
        <v>6707.38</v>
      </c>
      <c r="E58" s="60">
        <v>5159.3900000000003</v>
      </c>
      <c r="F58" s="59" t="s">
        <v>155</v>
      </c>
      <c r="G58" s="59">
        <v>201</v>
      </c>
      <c r="H58" s="59">
        <v>155</v>
      </c>
      <c r="I58" s="59" t="s">
        <v>156</v>
      </c>
      <c r="J58" s="59">
        <v>2290</v>
      </c>
      <c r="K58" s="60">
        <v>2022</v>
      </c>
      <c r="L58" s="60"/>
      <c r="M58" s="60"/>
      <c r="N58" s="60"/>
      <c r="O58" s="60"/>
      <c r="P58" s="60"/>
      <c r="Q58" s="60"/>
      <c r="R58" s="60"/>
      <c r="S58" s="60"/>
      <c r="T58" s="60"/>
      <c r="U58" s="60" t="s">
        <v>157</v>
      </c>
      <c r="V58" s="26"/>
      <c r="W58" s="26"/>
      <c r="X58" s="26"/>
      <c r="Y58" s="26"/>
      <c r="Z58" s="26"/>
    </row>
    <row r="59" spans="1:26" ht="96" x14ac:dyDescent="0.2">
      <c r="A59" s="56">
        <v>31</v>
      </c>
      <c r="B59" s="57" t="s">
        <v>158</v>
      </c>
      <c r="C59" s="58" t="s">
        <v>159</v>
      </c>
      <c r="D59" s="59">
        <v>262.19</v>
      </c>
      <c r="E59" s="60">
        <v>52.31</v>
      </c>
      <c r="F59" s="59" t="s">
        <v>160</v>
      </c>
      <c r="G59" s="59">
        <v>199</v>
      </c>
      <c r="H59" s="59">
        <v>40</v>
      </c>
      <c r="I59" s="59" t="s">
        <v>161</v>
      </c>
      <c r="J59" s="59">
        <v>1484</v>
      </c>
      <c r="K59" s="60">
        <v>519</v>
      </c>
      <c r="L59" s="60"/>
      <c r="M59" s="60"/>
      <c r="N59" s="60"/>
      <c r="O59" s="60"/>
      <c r="P59" s="60"/>
      <c r="Q59" s="60"/>
      <c r="R59" s="60"/>
      <c r="S59" s="60"/>
      <c r="T59" s="60"/>
      <c r="U59" s="60" t="s">
        <v>162</v>
      </c>
      <c r="V59" s="26"/>
      <c r="W59" s="26"/>
      <c r="X59" s="26"/>
      <c r="Y59" s="26"/>
      <c r="Z59" s="26"/>
    </row>
    <row r="60" spans="1:26" ht="84" x14ac:dyDescent="0.2">
      <c r="A60" s="56">
        <v>32</v>
      </c>
      <c r="B60" s="57" t="s">
        <v>163</v>
      </c>
      <c r="C60" s="58" t="s">
        <v>61</v>
      </c>
      <c r="D60" s="59">
        <v>520.66999999999996</v>
      </c>
      <c r="E60" s="60">
        <v>520.66999999999996</v>
      </c>
      <c r="F60" s="59"/>
      <c r="G60" s="59">
        <v>16</v>
      </c>
      <c r="H60" s="59">
        <v>16</v>
      </c>
      <c r="I60" s="59"/>
      <c r="J60" s="59">
        <v>204</v>
      </c>
      <c r="K60" s="60">
        <v>204</v>
      </c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26"/>
      <c r="W60" s="26"/>
      <c r="X60" s="26"/>
      <c r="Y60" s="26"/>
      <c r="Z60" s="26"/>
    </row>
    <row r="61" spans="1:26" ht="60" x14ac:dyDescent="0.2">
      <c r="A61" s="56">
        <v>33</v>
      </c>
      <c r="B61" s="57" t="s">
        <v>164</v>
      </c>
      <c r="C61" s="58">
        <v>0.75905999999999996</v>
      </c>
      <c r="D61" s="59">
        <v>28.36</v>
      </c>
      <c r="E61" s="60"/>
      <c r="F61" s="59">
        <v>28.36</v>
      </c>
      <c r="G61" s="59">
        <v>22</v>
      </c>
      <c r="H61" s="59"/>
      <c r="I61" s="59">
        <v>22</v>
      </c>
      <c r="J61" s="59">
        <v>189</v>
      </c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>
        <v>189</v>
      </c>
      <c r="V61" s="26"/>
      <c r="W61" s="26"/>
      <c r="X61" s="26"/>
      <c r="Y61" s="26"/>
      <c r="Z61" s="26"/>
    </row>
    <row r="62" spans="1:26" ht="72" x14ac:dyDescent="0.2">
      <c r="A62" s="56">
        <v>34</v>
      </c>
      <c r="B62" s="57" t="s">
        <v>165</v>
      </c>
      <c r="C62" s="58">
        <v>0.75905999999999996</v>
      </c>
      <c r="D62" s="59">
        <v>28.36</v>
      </c>
      <c r="E62" s="60"/>
      <c r="F62" s="59">
        <v>28.36</v>
      </c>
      <c r="G62" s="59">
        <v>22</v>
      </c>
      <c r="H62" s="59"/>
      <c r="I62" s="59">
        <v>22</v>
      </c>
      <c r="J62" s="59">
        <v>189</v>
      </c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>
        <v>189</v>
      </c>
      <c r="V62" s="26"/>
      <c r="W62" s="26"/>
      <c r="X62" s="26"/>
      <c r="Y62" s="26"/>
      <c r="Z62" s="26"/>
    </row>
    <row r="63" spans="1:26" ht="72" x14ac:dyDescent="0.2">
      <c r="A63" s="56">
        <v>35</v>
      </c>
      <c r="B63" s="57" t="s">
        <v>166</v>
      </c>
      <c r="C63" s="58" t="s">
        <v>167</v>
      </c>
      <c r="D63" s="59">
        <v>13.6</v>
      </c>
      <c r="E63" s="60"/>
      <c r="F63" s="59">
        <v>13.6</v>
      </c>
      <c r="G63" s="59">
        <v>90</v>
      </c>
      <c r="H63" s="59"/>
      <c r="I63" s="59">
        <v>90</v>
      </c>
      <c r="J63" s="59">
        <v>797</v>
      </c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>
        <v>797</v>
      </c>
      <c r="V63" s="26"/>
      <c r="W63" s="26"/>
      <c r="X63" s="26"/>
      <c r="Y63" s="26"/>
      <c r="Z63" s="26"/>
    </row>
    <row r="64" spans="1:26" ht="72" x14ac:dyDescent="0.2">
      <c r="A64" s="56">
        <v>36</v>
      </c>
      <c r="B64" s="57" t="s">
        <v>168</v>
      </c>
      <c r="C64" s="58" t="s">
        <v>167</v>
      </c>
      <c r="D64" s="59">
        <v>13.6</v>
      </c>
      <c r="E64" s="60"/>
      <c r="F64" s="59">
        <v>13.6</v>
      </c>
      <c r="G64" s="59">
        <v>90</v>
      </c>
      <c r="H64" s="59"/>
      <c r="I64" s="59">
        <v>90</v>
      </c>
      <c r="J64" s="59">
        <v>797</v>
      </c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>
        <v>797</v>
      </c>
      <c r="V64" s="26"/>
      <c r="W64" s="26"/>
      <c r="X64" s="26"/>
      <c r="Y64" s="26"/>
      <c r="Z64" s="26"/>
    </row>
    <row r="65" spans="1:26" ht="72" x14ac:dyDescent="0.2">
      <c r="A65" s="56">
        <v>37</v>
      </c>
      <c r="B65" s="57" t="s">
        <v>169</v>
      </c>
      <c r="C65" s="58" t="s">
        <v>170</v>
      </c>
      <c r="D65" s="59">
        <v>27.44</v>
      </c>
      <c r="E65" s="60"/>
      <c r="F65" s="59">
        <v>27.44</v>
      </c>
      <c r="G65" s="59">
        <v>202</v>
      </c>
      <c r="H65" s="59"/>
      <c r="I65" s="59">
        <v>202</v>
      </c>
      <c r="J65" s="59">
        <v>949</v>
      </c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>
        <v>949</v>
      </c>
      <c r="V65" s="26"/>
      <c r="W65" s="26"/>
      <c r="X65" s="26"/>
      <c r="Y65" s="26"/>
      <c r="Z65" s="26"/>
    </row>
    <row r="66" spans="1:26" ht="17.850000000000001" customHeight="1" x14ac:dyDescent="0.2">
      <c r="A66" s="109" t="s">
        <v>171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26"/>
      <c r="W66" s="26"/>
      <c r="X66" s="26"/>
      <c r="Y66" s="26"/>
      <c r="Z66" s="26"/>
    </row>
    <row r="67" spans="1:26" ht="72" x14ac:dyDescent="0.2">
      <c r="A67" s="56">
        <v>38</v>
      </c>
      <c r="B67" s="57" t="s">
        <v>172</v>
      </c>
      <c r="C67" s="58" t="s">
        <v>173</v>
      </c>
      <c r="D67" s="59">
        <v>4866.54</v>
      </c>
      <c r="E67" s="60"/>
      <c r="F67" s="59" t="s">
        <v>174</v>
      </c>
      <c r="G67" s="59">
        <v>102</v>
      </c>
      <c r="H67" s="59"/>
      <c r="I67" s="59" t="s">
        <v>175</v>
      </c>
      <c r="J67" s="59">
        <v>618</v>
      </c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 t="s">
        <v>176</v>
      </c>
      <c r="V67" s="26"/>
      <c r="W67" s="26"/>
      <c r="X67" s="26"/>
      <c r="Y67" s="26"/>
      <c r="Z67" s="26"/>
    </row>
    <row r="68" spans="1:26" ht="72" x14ac:dyDescent="0.2">
      <c r="A68" s="56">
        <v>39</v>
      </c>
      <c r="B68" s="57" t="s">
        <v>177</v>
      </c>
      <c r="C68" s="58" t="s">
        <v>178</v>
      </c>
      <c r="D68" s="59">
        <v>3050.67</v>
      </c>
      <c r="E68" s="60"/>
      <c r="F68" s="59" t="s">
        <v>179</v>
      </c>
      <c r="G68" s="59">
        <v>20</v>
      </c>
      <c r="H68" s="59"/>
      <c r="I68" s="59" t="s">
        <v>180</v>
      </c>
      <c r="J68" s="59">
        <v>120</v>
      </c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 t="s">
        <v>181</v>
      </c>
      <c r="V68" s="26"/>
      <c r="W68" s="26"/>
      <c r="X68" s="26"/>
      <c r="Y68" s="26"/>
      <c r="Z68" s="26"/>
    </row>
    <row r="69" spans="1:26" ht="156" x14ac:dyDescent="0.2">
      <c r="A69" s="56">
        <v>40</v>
      </c>
      <c r="B69" s="57" t="s">
        <v>182</v>
      </c>
      <c r="C69" s="58" t="s">
        <v>183</v>
      </c>
      <c r="D69" s="59">
        <v>3280.04</v>
      </c>
      <c r="E69" s="60">
        <v>116.6</v>
      </c>
      <c r="F69" s="59" t="s">
        <v>184</v>
      </c>
      <c r="G69" s="59">
        <v>54</v>
      </c>
      <c r="H69" s="59">
        <v>2</v>
      </c>
      <c r="I69" s="59" t="s">
        <v>185</v>
      </c>
      <c r="J69" s="59">
        <v>341</v>
      </c>
      <c r="K69" s="60">
        <v>25</v>
      </c>
      <c r="L69" s="60"/>
      <c r="M69" s="60"/>
      <c r="N69" s="60"/>
      <c r="O69" s="60"/>
      <c r="P69" s="60"/>
      <c r="Q69" s="60"/>
      <c r="R69" s="60"/>
      <c r="S69" s="60"/>
      <c r="T69" s="60"/>
      <c r="U69" s="60" t="s">
        <v>186</v>
      </c>
      <c r="V69" s="26"/>
      <c r="W69" s="26"/>
      <c r="X69" s="26"/>
      <c r="Y69" s="26"/>
      <c r="Z69" s="26"/>
    </row>
    <row r="70" spans="1:26" ht="60" x14ac:dyDescent="0.2">
      <c r="A70" s="56">
        <v>41</v>
      </c>
      <c r="B70" s="57" t="s">
        <v>85</v>
      </c>
      <c r="C70" s="58" t="s">
        <v>187</v>
      </c>
      <c r="D70" s="59">
        <v>467.82</v>
      </c>
      <c r="E70" s="60" t="s">
        <v>87</v>
      </c>
      <c r="F70" s="59" t="s">
        <v>88</v>
      </c>
      <c r="G70" s="59">
        <v>646</v>
      </c>
      <c r="H70" s="59" t="s">
        <v>188</v>
      </c>
      <c r="I70" s="59" t="s">
        <v>189</v>
      </c>
      <c r="J70" s="59">
        <v>6722</v>
      </c>
      <c r="K70" s="60" t="s">
        <v>190</v>
      </c>
      <c r="L70" s="60"/>
      <c r="M70" s="60"/>
      <c r="N70" s="60"/>
      <c r="O70" s="60"/>
      <c r="P70" s="60"/>
      <c r="Q70" s="60"/>
      <c r="R70" s="60"/>
      <c r="S70" s="60"/>
      <c r="T70" s="60"/>
      <c r="U70" s="60" t="s">
        <v>191</v>
      </c>
      <c r="V70" s="26"/>
      <c r="W70" s="26"/>
      <c r="X70" s="26"/>
      <c r="Y70" s="26"/>
      <c r="Z70" s="26"/>
    </row>
    <row r="71" spans="1:26" ht="108" x14ac:dyDescent="0.2">
      <c r="A71" s="56">
        <v>42</v>
      </c>
      <c r="B71" s="57" t="s">
        <v>192</v>
      </c>
      <c r="C71" s="58" t="s">
        <v>193</v>
      </c>
      <c r="D71" s="59">
        <v>53005.78</v>
      </c>
      <c r="E71" s="60">
        <v>24478.3</v>
      </c>
      <c r="F71" s="59" t="s">
        <v>194</v>
      </c>
      <c r="G71" s="59">
        <v>477</v>
      </c>
      <c r="H71" s="59">
        <v>220</v>
      </c>
      <c r="I71" s="59" t="s">
        <v>195</v>
      </c>
      <c r="J71" s="59">
        <v>4176</v>
      </c>
      <c r="K71" s="60">
        <v>2876</v>
      </c>
      <c r="L71" s="60"/>
      <c r="M71" s="60"/>
      <c r="N71" s="60"/>
      <c r="O71" s="60"/>
      <c r="P71" s="60"/>
      <c r="Q71" s="60"/>
      <c r="R71" s="60"/>
      <c r="S71" s="60"/>
      <c r="T71" s="60"/>
      <c r="U71" s="60" t="s">
        <v>196</v>
      </c>
      <c r="V71" s="26"/>
      <c r="W71" s="26"/>
      <c r="X71" s="26"/>
      <c r="Y71" s="26"/>
      <c r="Z71" s="26"/>
    </row>
    <row r="72" spans="1:26" ht="84" x14ac:dyDescent="0.2">
      <c r="A72" s="56">
        <v>43</v>
      </c>
      <c r="B72" s="57" t="s">
        <v>197</v>
      </c>
      <c r="C72" s="58">
        <v>9</v>
      </c>
      <c r="D72" s="59">
        <v>1830</v>
      </c>
      <c r="E72" s="60" t="s">
        <v>198</v>
      </c>
      <c r="F72" s="59"/>
      <c r="G72" s="59">
        <v>16470</v>
      </c>
      <c r="H72" s="59" t="s">
        <v>199</v>
      </c>
      <c r="I72" s="59"/>
      <c r="J72" s="59">
        <v>124888</v>
      </c>
      <c r="K72" s="60" t="s">
        <v>200</v>
      </c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26"/>
      <c r="W72" s="26"/>
      <c r="X72" s="26"/>
      <c r="Y72" s="26"/>
      <c r="Z72" s="26"/>
    </row>
    <row r="73" spans="1:26" ht="48" x14ac:dyDescent="0.2">
      <c r="A73" s="56">
        <v>44</v>
      </c>
      <c r="B73" s="57" t="s">
        <v>201</v>
      </c>
      <c r="C73" s="58" t="s">
        <v>202</v>
      </c>
      <c r="D73" s="59">
        <v>162.26</v>
      </c>
      <c r="E73" s="60">
        <v>105.37</v>
      </c>
      <c r="F73" s="59" t="s">
        <v>203</v>
      </c>
      <c r="G73" s="59">
        <v>97</v>
      </c>
      <c r="H73" s="59">
        <v>63</v>
      </c>
      <c r="I73" s="59" t="s">
        <v>204</v>
      </c>
      <c r="J73" s="59">
        <v>988</v>
      </c>
      <c r="K73" s="60">
        <v>826</v>
      </c>
      <c r="L73" s="60"/>
      <c r="M73" s="60"/>
      <c r="N73" s="60"/>
      <c r="O73" s="60"/>
      <c r="P73" s="60"/>
      <c r="Q73" s="60"/>
      <c r="R73" s="60"/>
      <c r="S73" s="60"/>
      <c r="T73" s="60"/>
      <c r="U73" s="60" t="s">
        <v>205</v>
      </c>
      <c r="V73" s="26"/>
      <c r="W73" s="26"/>
      <c r="X73" s="26"/>
      <c r="Y73" s="26"/>
      <c r="Z73" s="26"/>
    </row>
    <row r="74" spans="1:26" ht="60" x14ac:dyDescent="0.2">
      <c r="A74" s="56">
        <v>45</v>
      </c>
      <c r="B74" s="57" t="s">
        <v>206</v>
      </c>
      <c r="C74" s="58" t="s">
        <v>207</v>
      </c>
      <c r="D74" s="59">
        <v>69</v>
      </c>
      <c r="E74" s="60" t="s">
        <v>208</v>
      </c>
      <c r="F74" s="59"/>
      <c r="G74" s="59">
        <v>455</v>
      </c>
      <c r="H74" s="59" t="s">
        <v>209</v>
      </c>
      <c r="I74" s="59"/>
      <c r="J74" s="59">
        <v>2159</v>
      </c>
      <c r="K74" s="60" t="s">
        <v>210</v>
      </c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26"/>
      <c r="W74" s="26"/>
      <c r="X74" s="26"/>
      <c r="Y74" s="26"/>
      <c r="Z74" s="26"/>
    </row>
    <row r="75" spans="1:26" ht="36" x14ac:dyDescent="0.2">
      <c r="A75" s="56">
        <v>46</v>
      </c>
      <c r="B75" s="57" t="s">
        <v>211</v>
      </c>
      <c r="C75" s="58" t="s">
        <v>212</v>
      </c>
      <c r="D75" s="59">
        <v>2067.9499999999998</v>
      </c>
      <c r="E75" s="60"/>
      <c r="F75" s="59">
        <v>2067.9499999999998</v>
      </c>
      <c r="G75" s="59">
        <v>1493</v>
      </c>
      <c r="H75" s="59"/>
      <c r="I75" s="59">
        <v>1493</v>
      </c>
      <c r="J75" s="59">
        <v>8095</v>
      </c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>
        <v>8095</v>
      </c>
      <c r="V75" s="26"/>
      <c r="W75" s="26"/>
      <c r="X75" s="26"/>
      <c r="Y75" s="26"/>
      <c r="Z75" s="26"/>
    </row>
    <row r="76" spans="1:26" ht="72" x14ac:dyDescent="0.2">
      <c r="A76" s="56">
        <v>47</v>
      </c>
      <c r="B76" s="57" t="s">
        <v>213</v>
      </c>
      <c r="C76" s="58" t="s">
        <v>214</v>
      </c>
      <c r="D76" s="59">
        <v>418.69</v>
      </c>
      <c r="E76" s="60"/>
      <c r="F76" s="59" t="s">
        <v>215</v>
      </c>
      <c r="G76" s="59">
        <v>6</v>
      </c>
      <c r="H76" s="59"/>
      <c r="I76" s="59" t="s">
        <v>216</v>
      </c>
      <c r="J76" s="59">
        <v>48</v>
      </c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 t="s">
        <v>217</v>
      </c>
      <c r="V76" s="26"/>
      <c r="W76" s="26"/>
      <c r="X76" s="26"/>
      <c r="Y76" s="26"/>
      <c r="Z76" s="26"/>
    </row>
    <row r="77" spans="1:26" ht="72" x14ac:dyDescent="0.2">
      <c r="A77" s="56">
        <v>48</v>
      </c>
      <c r="B77" s="57" t="s">
        <v>218</v>
      </c>
      <c r="C77" s="58" t="s">
        <v>219</v>
      </c>
      <c r="D77" s="59">
        <v>307.86</v>
      </c>
      <c r="E77" s="60"/>
      <c r="F77" s="59" t="s">
        <v>220</v>
      </c>
      <c r="G77" s="59">
        <v>5</v>
      </c>
      <c r="H77" s="59"/>
      <c r="I77" s="59" t="s">
        <v>221</v>
      </c>
      <c r="J77" s="59">
        <v>39</v>
      </c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 t="s">
        <v>222</v>
      </c>
      <c r="V77" s="26"/>
      <c r="W77" s="26"/>
      <c r="X77" s="26"/>
      <c r="Y77" s="26"/>
      <c r="Z77" s="26"/>
    </row>
    <row r="78" spans="1:26" ht="17.850000000000001" customHeight="1" x14ac:dyDescent="0.2">
      <c r="A78" s="109" t="s">
        <v>223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26"/>
      <c r="W78" s="26"/>
      <c r="X78" s="26"/>
      <c r="Y78" s="26"/>
      <c r="Z78" s="26"/>
    </row>
    <row r="79" spans="1:26" ht="96" x14ac:dyDescent="0.2">
      <c r="A79" s="56">
        <v>49</v>
      </c>
      <c r="B79" s="57" t="s">
        <v>224</v>
      </c>
      <c r="C79" s="58" t="s">
        <v>225</v>
      </c>
      <c r="D79" s="59">
        <v>134.15</v>
      </c>
      <c r="E79" s="60">
        <v>134.15</v>
      </c>
      <c r="F79" s="59"/>
      <c r="G79" s="59">
        <v>47</v>
      </c>
      <c r="H79" s="59">
        <v>47</v>
      </c>
      <c r="I79" s="59"/>
      <c r="J79" s="59">
        <v>613</v>
      </c>
      <c r="K79" s="60">
        <v>613</v>
      </c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26"/>
      <c r="W79" s="26"/>
      <c r="X79" s="26"/>
      <c r="Y79" s="26"/>
      <c r="Z79" s="26"/>
    </row>
    <row r="80" spans="1:26" ht="120" x14ac:dyDescent="0.2">
      <c r="A80" s="56">
        <v>50</v>
      </c>
      <c r="B80" s="57" t="s">
        <v>226</v>
      </c>
      <c r="C80" s="58" t="s">
        <v>225</v>
      </c>
      <c r="D80" s="59">
        <v>80.489999999999995</v>
      </c>
      <c r="E80" s="60">
        <v>80.489999999999995</v>
      </c>
      <c r="F80" s="59"/>
      <c r="G80" s="59">
        <v>28</v>
      </c>
      <c r="H80" s="59">
        <v>28</v>
      </c>
      <c r="I80" s="59"/>
      <c r="J80" s="59">
        <v>368</v>
      </c>
      <c r="K80" s="60">
        <v>368</v>
      </c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26"/>
      <c r="W80" s="26"/>
      <c r="X80" s="26"/>
      <c r="Y80" s="26"/>
      <c r="Z80" s="26"/>
    </row>
    <row r="81" spans="1:26" ht="17.850000000000001" customHeight="1" x14ac:dyDescent="0.2">
      <c r="A81" s="109" t="s">
        <v>227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26"/>
      <c r="W81" s="26"/>
      <c r="X81" s="26"/>
      <c r="Y81" s="26"/>
      <c r="Z81" s="26"/>
    </row>
    <row r="82" spans="1:26" ht="132" x14ac:dyDescent="0.2">
      <c r="A82" s="56">
        <v>51</v>
      </c>
      <c r="B82" s="57" t="s">
        <v>228</v>
      </c>
      <c r="C82" s="58" t="s">
        <v>229</v>
      </c>
      <c r="D82" s="59">
        <v>31803.47</v>
      </c>
      <c r="E82" s="60">
        <v>14686.98</v>
      </c>
      <c r="F82" s="59" t="s">
        <v>230</v>
      </c>
      <c r="G82" s="59">
        <v>286</v>
      </c>
      <c r="H82" s="59">
        <v>132</v>
      </c>
      <c r="I82" s="59" t="s">
        <v>231</v>
      </c>
      <c r="J82" s="59">
        <v>2505</v>
      </c>
      <c r="K82" s="60">
        <v>1725</v>
      </c>
      <c r="L82" s="60"/>
      <c r="M82" s="60"/>
      <c r="N82" s="60"/>
      <c r="O82" s="60"/>
      <c r="P82" s="60"/>
      <c r="Q82" s="60"/>
      <c r="R82" s="60"/>
      <c r="S82" s="60"/>
      <c r="T82" s="60"/>
      <c r="U82" s="60" t="s">
        <v>232</v>
      </c>
      <c r="V82" s="26"/>
      <c r="W82" s="26"/>
      <c r="X82" s="26"/>
      <c r="Y82" s="26"/>
      <c r="Z82" s="26"/>
    </row>
    <row r="83" spans="1:26" ht="84" x14ac:dyDescent="0.2">
      <c r="A83" s="56">
        <v>52</v>
      </c>
      <c r="B83" s="57" t="s">
        <v>197</v>
      </c>
      <c r="C83" s="58" t="s">
        <v>233</v>
      </c>
      <c r="D83" s="59">
        <v>1830</v>
      </c>
      <c r="E83" s="60" t="s">
        <v>198</v>
      </c>
      <c r="F83" s="59"/>
      <c r="G83" s="59">
        <v>-14823</v>
      </c>
      <c r="H83" s="59" t="s">
        <v>234</v>
      </c>
      <c r="I83" s="59"/>
      <c r="J83" s="59">
        <v>-112399</v>
      </c>
      <c r="K83" s="60" t="s">
        <v>235</v>
      </c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26"/>
      <c r="W83" s="26"/>
      <c r="X83" s="26"/>
      <c r="Y83" s="26"/>
      <c r="Z83" s="26"/>
    </row>
    <row r="84" spans="1:26" ht="17.850000000000001" customHeight="1" x14ac:dyDescent="0.2">
      <c r="A84" s="109" t="s">
        <v>236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26"/>
      <c r="W84" s="26"/>
      <c r="X84" s="26"/>
      <c r="Y84" s="26"/>
      <c r="Z84" s="26"/>
    </row>
    <row r="85" spans="1:26" ht="72" x14ac:dyDescent="0.2">
      <c r="A85" s="56">
        <v>53</v>
      </c>
      <c r="B85" s="57" t="s">
        <v>237</v>
      </c>
      <c r="C85" s="58" t="s">
        <v>238</v>
      </c>
      <c r="D85" s="59">
        <v>3905.55</v>
      </c>
      <c r="E85" s="60" t="s">
        <v>239</v>
      </c>
      <c r="F85" s="59" t="s">
        <v>240</v>
      </c>
      <c r="G85" s="59">
        <v>469</v>
      </c>
      <c r="H85" s="59" t="s">
        <v>241</v>
      </c>
      <c r="I85" s="59" t="s">
        <v>242</v>
      </c>
      <c r="J85" s="59">
        <v>2852</v>
      </c>
      <c r="K85" s="60" t="s">
        <v>243</v>
      </c>
      <c r="L85" s="60"/>
      <c r="M85" s="60"/>
      <c r="N85" s="60"/>
      <c r="O85" s="60"/>
      <c r="P85" s="60"/>
      <c r="Q85" s="60"/>
      <c r="R85" s="60"/>
      <c r="S85" s="60"/>
      <c r="T85" s="60"/>
      <c r="U85" s="60" t="s">
        <v>244</v>
      </c>
      <c r="V85" s="26"/>
      <c r="W85" s="26"/>
      <c r="X85" s="26"/>
      <c r="Y85" s="26"/>
      <c r="Z85" s="26"/>
    </row>
    <row r="86" spans="1:26" ht="60" x14ac:dyDescent="0.2">
      <c r="A86" s="56">
        <v>54</v>
      </c>
      <c r="B86" s="57" t="s">
        <v>245</v>
      </c>
      <c r="C86" s="58" t="s">
        <v>246</v>
      </c>
      <c r="D86" s="59">
        <v>122</v>
      </c>
      <c r="E86" s="60" t="s">
        <v>247</v>
      </c>
      <c r="F86" s="59"/>
      <c r="G86" s="59">
        <v>1610</v>
      </c>
      <c r="H86" s="59" t="s">
        <v>248</v>
      </c>
      <c r="I86" s="59"/>
      <c r="J86" s="59">
        <v>7092</v>
      </c>
      <c r="K86" s="60" t="s">
        <v>249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26"/>
      <c r="W86" s="26"/>
      <c r="X86" s="26"/>
      <c r="Y86" s="26"/>
      <c r="Z86" s="26"/>
    </row>
    <row r="87" spans="1:26" ht="60" x14ac:dyDescent="0.2">
      <c r="A87" s="56">
        <v>55</v>
      </c>
      <c r="B87" s="57" t="s">
        <v>250</v>
      </c>
      <c r="C87" s="58" t="s">
        <v>251</v>
      </c>
      <c r="D87" s="59">
        <v>6239.52</v>
      </c>
      <c r="E87" s="60" t="s">
        <v>252</v>
      </c>
      <c r="F87" s="59" t="s">
        <v>253</v>
      </c>
      <c r="G87" s="59">
        <v>419</v>
      </c>
      <c r="H87" s="59" t="s">
        <v>254</v>
      </c>
      <c r="I87" s="59" t="s">
        <v>255</v>
      </c>
      <c r="J87" s="59">
        <v>3185</v>
      </c>
      <c r="K87" s="60" t="s">
        <v>256</v>
      </c>
      <c r="L87" s="60"/>
      <c r="M87" s="60"/>
      <c r="N87" s="60"/>
      <c r="O87" s="60"/>
      <c r="P87" s="60"/>
      <c r="Q87" s="60"/>
      <c r="R87" s="60"/>
      <c r="S87" s="60"/>
      <c r="T87" s="60"/>
      <c r="U87" s="60" t="s">
        <v>257</v>
      </c>
      <c r="V87" s="26"/>
      <c r="W87" s="26"/>
      <c r="X87" s="26"/>
      <c r="Y87" s="26"/>
      <c r="Z87" s="26"/>
    </row>
    <row r="88" spans="1:26" ht="60" x14ac:dyDescent="0.2">
      <c r="A88" s="56">
        <v>56</v>
      </c>
      <c r="B88" s="57" t="s">
        <v>258</v>
      </c>
      <c r="C88" s="58" t="s">
        <v>251</v>
      </c>
      <c r="D88" s="59">
        <v>3941.84</v>
      </c>
      <c r="E88" s="60">
        <v>398.67</v>
      </c>
      <c r="F88" s="59" t="s">
        <v>259</v>
      </c>
      <c r="G88" s="59">
        <v>265</v>
      </c>
      <c r="H88" s="59">
        <v>27</v>
      </c>
      <c r="I88" s="59" t="s">
        <v>260</v>
      </c>
      <c r="J88" s="59">
        <v>1778</v>
      </c>
      <c r="K88" s="60">
        <v>350</v>
      </c>
      <c r="L88" s="60"/>
      <c r="M88" s="60"/>
      <c r="N88" s="60"/>
      <c r="O88" s="60"/>
      <c r="P88" s="60"/>
      <c r="Q88" s="60"/>
      <c r="R88" s="60"/>
      <c r="S88" s="60"/>
      <c r="T88" s="60"/>
      <c r="U88" s="60" t="s">
        <v>261</v>
      </c>
      <c r="V88" s="26"/>
      <c r="W88" s="26"/>
      <c r="X88" s="26"/>
      <c r="Y88" s="26"/>
      <c r="Z88" s="26"/>
    </row>
    <row r="89" spans="1:26" ht="84" x14ac:dyDescent="0.2">
      <c r="A89" s="56">
        <v>57</v>
      </c>
      <c r="B89" s="57" t="s">
        <v>262</v>
      </c>
      <c r="C89" s="58" t="s">
        <v>263</v>
      </c>
      <c r="D89" s="59">
        <v>2000</v>
      </c>
      <c r="E89" s="60" t="s">
        <v>264</v>
      </c>
      <c r="F89" s="59"/>
      <c r="G89" s="59">
        <v>13440</v>
      </c>
      <c r="H89" s="59" t="s">
        <v>265</v>
      </c>
      <c r="I89" s="59"/>
      <c r="J89" s="59">
        <v>67251</v>
      </c>
      <c r="K89" s="60" t="s">
        <v>266</v>
      </c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26"/>
      <c r="W89" s="26"/>
      <c r="X89" s="26"/>
      <c r="Y89" s="26"/>
      <c r="Z89" s="26"/>
    </row>
    <row r="90" spans="1:26" ht="96" x14ac:dyDescent="0.2">
      <c r="A90" s="56">
        <v>58</v>
      </c>
      <c r="B90" s="57" t="s">
        <v>267</v>
      </c>
      <c r="C90" s="58" t="s">
        <v>268</v>
      </c>
      <c r="D90" s="59">
        <v>2000</v>
      </c>
      <c r="E90" s="60" t="s">
        <v>264</v>
      </c>
      <c r="F90" s="59"/>
      <c r="G90" s="59">
        <v>-12096</v>
      </c>
      <c r="H90" s="59" t="s">
        <v>269</v>
      </c>
      <c r="I90" s="59"/>
      <c r="J90" s="59">
        <v>-60526</v>
      </c>
      <c r="K90" s="60" t="s">
        <v>270</v>
      </c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26"/>
      <c r="W90" s="26"/>
      <c r="X90" s="26"/>
      <c r="Y90" s="26"/>
      <c r="Z90" s="26"/>
    </row>
    <row r="91" spans="1:26" ht="17.850000000000001" customHeight="1" x14ac:dyDescent="0.2">
      <c r="A91" s="109" t="s">
        <v>271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26"/>
      <c r="W91" s="26"/>
      <c r="X91" s="26"/>
      <c r="Y91" s="26"/>
      <c r="Z91" s="26"/>
    </row>
    <row r="92" spans="1:26" ht="72" x14ac:dyDescent="0.2">
      <c r="A92" s="56">
        <v>59</v>
      </c>
      <c r="B92" s="57" t="s">
        <v>237</v>
      </c>
      <c r="C92" s="58" t="s">
        <v>272</v>
      </c>
      <c r="D92" s="59">
        <v>3905.55</v>
      </c>
      <c r="E92" s="60" t="s">
        <v>239</v>
      </c>
      <c r="F92" s="59" t="s">
        <v>240</v>
      </c>
      <c r="G92" s="59">
        <v>3144</v>
      </c>
      <c r="H92" s="59" t="s">
        <v>273</v>
      </c>
      <c r="I92" s="59" t="s">
        <v>274</v>
      </c>
      <c r="J92" s="59">
        <v>19130</v>
      </c>
      <c r="K92" s="60" t="s">
        <v>275</v>
      </c>
      <c r="L92" s="60"/>
      <c r="M92" s="60"/>
      <c r="N92" s="60"/>
      <c r="O92" s="60"/>
      <c r="P92" s="60"/>
      <c r="Q92" s="60"/>
      <c r="R92" s="60"/>
      <c r="S92" s="60"/>
      <c r="T92" s="60"/>
      <c r="U92" s="60" t="s">
        <v>276</v>
      </c>
      <c r="V92" s="26"/>
      <c r="W92" s="26"/>
      <c r="X92" s="26"/>
      <c r="Y92" s="26"/>
      <c r="Z92" s="26"/>
    </row>
    <row r="93" spans="1:26" ht="60" x14ac:dyDescent="0.2">
      <c r="A93" s="56">
        <v>60</v>
      </c>
      <c r="B93" s="57" t="s">
        <v>245</v>
      </c>
      <c r="C93" s="58" t="s">
        <v>277</v>
      </c>
      <c r="D93" s="59">
        <v>122</v>
      </c>
      <c r="E93" s="60" t="s">
        <v>247</v>
      </c>
      <c r="F93" s="59"/>
      <c r="G93" s="59">
        <v>10803</v>
      </c>
      <c r="H93" s="59" t="s">
        <v>278</v>
      </c>
      <c r="I93" s="59"/>
      <c r="J93" s="59">
        <v>47576</v>
      </c>
      <c r="K93" s="60" t="s">
        <v>279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26"/>
      <c r="W93" s="26"/>
      <c r="X93" s="26"/>
      <c r="Y93" s="26"/>
      <c r="Z93" s="26"/>
    </row>
    <row r="94" spans="1:26" ht="17.850000000000001" customHeight="1" x14ac:dyDescent="0.2">
      <c r="A94" s="109" t="s">
        <v>280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26"/>
      <c r="W94" s="26"/>
      <c r="X94" s="26"/>
      <c r="Y94" s="26"/>
      <c r="Z94" s="26"/>
    </row>
    <row r="95" spans="1:26" ht="48" x14ac:dyDescent="0.2">
      <c r="A95" s="56">
        <v>61</v>
      </c>
      <c r="B95" s="57" t="s">
        <v>281</v>
      </c>
      <c r="C95" s="58" t="s">
        <v>282</v>
      </c>
      <c r="D95" s="59">
        <v>601.35</v>
      </c>
      <c r="E95" s="60">
        <v>130.35</v>
      </c>
      <c r="F95" s="59" t="s">
        <v>283</v>
      </c>
      <c r="G95" s="59">
        <v>556</v>
      </c>
      <c r="H95" s="59">
        <v>121</v>
      </c>
      <c r="I95" s="59" t="s">
        <v>284</v>
      </c>
      <c r="J95" s="59">
        <v>4475</v>
      </c>
      <c r="K95" s="60">
        <v>1575</v>
      </c>
      <c r="L95" s="60"/>
      <c r="M95" s="60"/>
      <c r="N95" s="60"/>
      <c r="O95" s="60"/>
      <c r="P95" s="60"/>
      <c r="Q95" s="60"/>
      <c r="R95" s="60"/>
      <c r="S95" s="60"/>
      <c r="T95" s="60"/>
      <c r="U95" s="60" t="s">
        <v>285</v>
      </c>
      <c r="V95" s="26"/>
      <c r="W95" s="26"/>
      <c r="X95" s="26"/>
      <c r="Y95" s="26"/>
      <c r="Z95" s="26"/>
    </row>
    <row r="96" spans="1:26" ht="60" x14ac:dyDescent="0.2">
      <c r="A96" s="56">
        <v>62</v>
      </c>
      <c r="B96" s="57" t="s">
        <v>286</v>
      </c>
      <c r="C96" s="58" t="s">
        <v>287</v>
      </c>
      <c r="D96" s="59">
        <v>4.12</v>
      </c>
      <c r="E96" s="60"/>
      <c r="F96" s="59">
        <v>4.12</v>
      </c>
      <c r="G96" s="59">
        <v>534</v>
      </c>
      <c r="H96" s="59"/>
      <c r="I96" s="59">
        <v>534</v>
      </c>
      <c r="J96" s="59">
        <v>3904</v>
      </c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>
        <v>3904</v>
      </c>
      <c r="V96" s="26"/>
      <c r="W96" s="26"/>
      <c r="X96" s="26"/>
      <c r="Y96" s="26"/>
      <c r="Z96" s="26"/>
    </row>
    <row r="97" spans="1:26" ht="72" x14ac:dyDescent="0.2">
      <c r="A97" s="61">
        <v>63</v>
      </c>
      <c r="B97" s="62" t="s">
        <v>169</v>
      </c>
      <c r="C97" s="63" t="s">
        <v>287</v>
      </c>
      <c r="D97" s="64">
        <v>27.44</v>
      </c>
      <c r="E97" s="65"/>
      <c r="F97" s="64">
        <v>27.44</v>
      </c>
      <c r="G97" s="64">
        <v>3553</v>
      </c>
      <c r="H97" s="64"/>
      <c r="I97" s="64">
        <v>3553</v>
      </c>
      <c r="J97" s="64">
        <v>16694</v>
      </c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>
        <v>16694</v>
      </c>
      <c r="V97" s="26"/>
      <c r="W97" s="26"/>
      <c r="X97" s="26"/>
      <c r="Y97" s="26"/>
      <c r="Z97" s="26"/>
    </row>
    <row r="98" spans="1:26" x14ac:dyDescent="0.2">
      <c r="A98" s="105" t="s">
        <v>288</v>
      </c>
      <c r="B98" s="106"/>
      <c r="C98" s="106"/>
      <c r="D98" s="106"/>
      <c r="E98" s="106"/>
      <c r="F98" s="106"/>
      <c r="G98" s="67">
        <v>58473</v>
      </c>
      <c r="H98" s="67"/>
      <c r="I98" s="67"/>
      <c r="J98" s="67">
        <v>450857</v>
      </c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26"/>
      <c r="W98" s="26"/>
      <c r="X98" s="26"/>
      <c r="Y98" s="26"/>
      <c r="Z98" s="26"/>
    </row>
    <row r="99" spans="1:26" ht="36" x14ac:dyDescent="0.2">
      <c r="A99" s="111" t="s">
        <v>289</v>
      </c>
      <c r="B99" s="112"/>
      <c r="C99" s="112"/>
      <c r="D99" s="112"/>
      <c r="E99" s="112"/>
      <c r="F99" s="112"/>
      <c r="G99" s="59">
        <v>44657</v>
      </c>
      <c r="H99" s="59" t="s">
        <v>290</v>
      </c>
      <c r="I99" s="59" t="s">
        <v>291</v>
      </c>
      <c r="J99" s="59">
        <v>300824</v>
      </c>
      <c r="K99" s="60" t="s">
        <v>292</v>
      </c>
      <c r="L99" s="60"/>
      <c r="M99" s="60"/>
      <c r="N99" s="60"/>
      <c r="O99" s="60"/>
      <c r="P99" s="60"/>
      <c r="Q99" s="60"/>
      <c r="R99" s="60"/>
      <c r="S99" s="60"/>
      <c r="T99" s="60"/>
      <c r="U99" s="60" t="s">
        <v>293</v>
      </c>
      <c r="V99" s="26"/>
      <c r="W99" s="26"/>
      <c r="X99" s="26"/>
      <c r="Y99" s="26"/>
      <c r="Z99" s="26"/>
    </row>
    <row r="100" spans="1:26" x14ac:dyDescent="0.2">
      <c r="A100" s="111" t="s">
        <v>294</v>
      </c>
      <c r="B100" s="112"/>
      <c r="C100" s="112"/>
      <c r="D100" s="112"/>
      <c r="E100" s="112"/>
      <c r="F100" s="112"/>
      <c r="G100" s="59"/>
      <c r="H100" s="59"/>
      <c r="I100" s="59"/>
      <c r="J100" s="59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26"/>
      <c r="W100" s="26"/>
      <c r="X100" s="26"/>
      <c r="Y100" s="26"/>
      <c r="Z100" s="26"/>
    </row>
    <row r="101" spans="1:26" x14ac:dyDescent="0.2">
      <c r="A101" s="111" t="s">
        <v>295</v>
      </c>
      <c r="B101" s="112"/>
      <c r="C101" s="112"/>
      <c r="D101" s="112"/>
      <c r="E101" s="112"/>
      <c r="F101" s="112"/>
      <c r="G101" s="59">
        <v>8893</v>
      </c>
      <c r="H101" s="59"/>
      <c r="I101" s="59"/>
      <c r="J101" s="59">
        <v>116117</v>
      </c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26"/>
      <c r="W101" s="26"/>
      <c r="X101" s="26"/>
      <c r="Y101" s="26"/>
      <c r="Z101" s="26"/>
    </row>
    <row r="102" spans="1:26" x14ac:dyDescent="0.2">
      <c r="A102" s="111" t="s">
        <v>296</v>
      </c>
      <c r="B102" s="112"/>
      <c r="C102" s="112"/>
      <c r="D102" s="112"/>
      <c r="E102" s="112"/>
      <c r="F102" s="112"/>
      <c r="G102" s="59">
        <v>20449</v>
      </c>
      <c r="H102" s="59"/>
      <c r="I102" s="59"/>
      <c r="J102" s="59">
        <v>105629</v>
      </c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26"/>
      <c r="W102" s="26"/>
      <c r="X102" s="26"/>
      <c r="Y102" s="26"/>
      <c r="Z102" s="26"/>
    </row>
    <row r="103" spans="1:26" x14ac:dyDescent="0.2">
      <c r="A103" s="111" t="s">
        <v>297</v>
      </c>
      <c r="B103" s="112"/>
      <c r="C103" s="112"/>
      <c r="D103" s="112"/>
      <c r="E103" s="112"/>
      <c r="F103" s="112"/>
      <c r="G103" s="59">
        <v>16216</v>
      </c>
      <c r="H103" s="59"/>
      <c r="I103" s="59"/>
      <c r="J103" s="59">
        <v>90824</v>
      </c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26"/>
      <c r="W103" s="26"/>
      <c r="X103" s="26"/>
      <c r="Y103" s="26"/>
      <c r="Z103" s="26"/>
    </row>
    <row r="104" spans="1:26" x14ac:dyDescent="0.2">
      <c r="A104" s="113" t="s">
        <v>298</v>
      </c>
      <c r="B104" s="114"/>
      <c r="C104" s="114"/>
      <c r="D104" s="114"/>
      <c r="E104" s="114"/>
      <c r="F104" s="114"/>
      <c r="G104" s="66">
        <v>8574</v>
      </c>
      <c r="H104" s="66"/>
      <c r="I104" s="66"/>
      <c r="J104" s="66">
        <v>95305</v>
      </c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26"/>
      <c r="W104" s="26"/>
      <c r="X104" s="26"/>
      <c r="Y104" s="26"/>
      <c r="Z104" s="26"/>
    </row>
    <row r="105" spans="1:26" x14ac:dyDescent="0.2">
      <c r="A105" s="113" t="s">
        <v>299</v>
      </c>
      <c r="B105" s="114"/>
      <c r="C105" s="114"/>
      <c r="D105" s="114"/>
      <c r="E105" s="114"/>
      <c r="F105" s="114"/>
      <c r="G105" s="66">
        <v>5242</v>
      </c>
      <c r="H105" s="66"/>
      <c r="I105" s="66"/>
      <c r="J105" s="66">
        <v>54728</v>
      </c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26"/>
      <c r="W105" s="26"/>
      <c r="X105" s="26"/>
      <c r="Y105" s="26"/>
      <c r="Z105" s="26"/>
    </row>
    <row r="106" spans="1:26" x14ac:dyDescent="0.2">
      <c r="A106" s="113" t="s">
        <v>300</v>
      </c>
      <c r="B106" s="114"/>
      <c r="C106" s="114"/>
      <c r="D106" s="114"/>
      <c r="E106" s="114"/>
      <c r="F106" s="114"/>
      <c r="G106" s="66"/>
      <c r="H106" s="66"/>
      <c r="I106" s="66"/>
      <c r="J106" s="66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26"/>
      <c r="W106" s="26"/>
      <c r="X106" s="26"/>
      <c r="Y106" s="26"/>
      <c r="Z106" s="26"/>
    </row>
    <row r="107" spans="1:26" x14ac:dyDescent="0.2">
      <c r="A107" s="111" t="s">
        <v>301</v>
      </c>
      <c r="B107" s="112"/>
      <c r="C107" s="112"/>
      <c r="D107" s="112"/>
      <c r="E107" s="112"/>
      <c r="F107" s="112"/>
      <c r="G107" s="59">
        <v>10008</v>
      </c>
      <c r="H107" s="59"/>
      <c r="I107" s="59"/>
      <c r="J107" s="59">
        <v>88802</v>
      </c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26"/>
      <c r="W107" s="26"/>
      <c r="X107" s="26"/>
      <c r="Y107" s="26"/>
      <c r="Z107" s="26"/>
    </row>
    <row r="108" spans="1:26" ht="26.1" customHeight="1" x14ac:dyDescent="0.2">
      <c r="A108" s="111" t="s">
        <v>302</v>
      </c>
      <c r="B108" s="112"/>
      <c r="C108" s="112"/>
      <c r="D108" s="112"/>
      <c r="E108" s="112"/>
      <c r="F108" s="112"/>
      <c r="G108" s="59">
        <v>18915</v>
      </c>
      <c r="H108" s="59"/>
      <c r="I108" s="59"/>
      <c r="J108" s="59">
        <v>192552</v>
      </c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26"/>
      <c r="W108" s="26"/>
      <c r="X108" s="26"/>
      <c r="Y108" s="26"/>
      <c r="Z108" s="26"/>
    </row>
    <row r="109" spans="1:26" x14ac:dyDescent="0.2">
      <c r="A109" s="111" t="s">
        <v>303</v>
      </c>
      <c r="B109" s="112"/>
      <c r="C109" s="112"/>
      <c r="D109" s="112"/>
      <c r="E109" s="112"/>
      <c r="F109" s="112"/>
      <c r="G109" s="59">
        <v>796</v>
      </c>
      <c r="H109" s="59"/>
      <c r="I109" s="59"/>
      <c r="J109" s="59">
        <v>6216</v>
      </c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26"/>
      <c r="W109" s="26"/>
      <c r="X109" s="26"/>
      <c r="Y109" s="26"/>
      <c r="Z109" s="26"/>
    </row>
    <row r="110" spans="1:26" x14ac:dyDescent="0.2">
      <c r="A110" s="111" t="s">
        <v>304</v>
      </c>
      <c r="B110" s="112"/>
      <c r="C110" s="112"/>
      <c r="D110" s="112"/>
      <c r="E110" s="112"/>
      <c r="F110" s="112"/>
      <c r="G110" s="59">
        <v>3781</v>
      </c>
      <c r="H110" s="59"/>
      <c r="I110" s="59"/>
      <c r="J110" s="59">
        <v>17798</v>
      </c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26"/>
      <c r="W110" s="26"/>
      <c r="X110" s="26"/>
      <c r="Y110" s="26"/>
      <c r="Z110" s="26"/>
    </row>
    <row r="111" spans="1:26" x14ac:dyDescent="0.2">
      <c r="A111" s="111" t="s">
        <v>305</v>
      </c>
      <c r="B111" s="112"/>
      <c r="C111" s="112"/>
      <c r="D111" s="112"/>
      <c r="E111" s="112"/>
      <c r="F111" s="112"/>
      <c r="G111" s="59">
        <v>12651</v>
      </c>
      <c r="H111" s="59"/>
      <c r="I111" s="59"/>
      <c r="J111" s="59">
        <v>56326</v>
      </c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26"/>
      <c r="W111" s="26"/>
      <c r="X111" s="26"/>
      <c r="Y111" s="26"/>
      <c r="Z111" s="26"/>
    </row>
    <row r="112" spans="1:26" ht="26.1" customHeight="1" x14ac:dyDescent="0.2">
      <c r="A112" s="111" t="s">
        <v>306</v>
      </c>
      <c r="B112" s="112"/>
      <c r="C112" s="112"/>
      <c r="D112" s="112"/>
      <c r="E112" s="112"/>
      <c r="F112" s="112"/>
      <c r="G112" s="59">
        <v>1552</v>
      </c>
      <c r="H112" s="59"/>
      <c r="I112" s="59"/>
      <c r="J112" s="59">
        <v>13331</v>
      </c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26"/>
      <c r="W112" s="26"/>
      <c r="X112" s="26"/>
      <c r="Y112" s="26"/>
      <c r="Z112" s="26"/>
    </row>
    <row r="113" spans="1:26" x14ac:dyDescent="0.2">
      <c r="A113" s="111" t="s">
        <v>307</v>
      </c>
      <c r="B113" s="112"/>
      <c r="C113" s="112"/>
      <c r="D113" s="112"/>
      <c r="E113" s="112"/>
      <c r="F113" s="112"/>
      <c r="G113" s="59">
        <v>1287</v>
      </c>
      <c r="H113" s="59"/>
      <c r="I113" s="59"/>
      <c r="J113" s="59">
        <v>4054</v>
      </c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26"/>
      <c r="W113" s="26"/>
      <c r="X113" s="26"/>
      <c r="Y113" s="26"/>
      <c r="Z113" s="26"/>
    </row>
    <row r="114" spans="1:26" x14ac:dyDescent="0.2">
      <c r="A114" s="111" t="s">
        <v>308</v>
      </c>
      <c r="B114" s="112"/>
      <c r="C114" s="112"/>
      <c r="D114" s="112"/>
      <c r="E114" s="112"/>
      <c r="F114" s="112"/>
      <c r="G114" s="59">
        <v>230</v>
      </c>
      <c r="H114" s="59"/>
      <c r="I114" s="59"/>
      <c r="J114" s="59">
        <v>1386</v>
      </c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26"/>
      <c r="W114" s="26"/>
      <c r="X114" s="26"/>
      <c r="Y114" s="26"/>
      <c r="Z114" s="26"/>
    </row>
    <row r="115" spans="1:26" x14ac:dyDescent="0.2">
      <c r="A115" s="111" t="s">
        <v>309</v>
      </c>
      <c r="B115" s="112"/>
      <c r="C115" s="112"/>
      <c r="D115" s="112"/>
      <c r="E115" s="112"/>
      <c r="F115" s="112"/>
      <c r="G115" s="59">
        <v>398</v>
      </c>
      <c r="H115" s="59"/>
      <c r="I115" s="59"/>
      <c r="J115" s="59">
        <v>3242</v>
      </c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26"/>
      <c r="W115" s="26"/>
      <c r="X115" s="26"/>
      <c r="Y115" s="26"/>
      <c r="Z115" s="26"/>
    </row>
    <row r="116" spans="1:26" ht="26.1" customHeight="1" x14ac:dyDescent="0.2">
      <c r="A116" s="111" t="s">
        <v>310</v>
      </c>
      <c r="B116" s="112"/>
      <c r="C116" s="112"/>
      <c r="D116" s="112"/>
      <c r="E116" s="112"/>
      <c r="F116" s="112"/>
      <c r="G116" s="59">
        <v>476</v>
      </c>
      <c r="H116" s="59"/>
      <c r="I116" s="59"/>
      <c r="J116" s="59">
        <v>5275</v>
      </c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26"/>
      <c r="W116" s="26"/>
      <c r="X116" s="26"/>
      <c r="Y116" s="26"/>
      <c r="Z116" s="26"/>
    </row>
    <row r="117" spans="1:26" x14ac:dyDescent="0.2">
      <c r="A117" s="111" t="s">
        <v>311</v>
      </c>
      <c r="B117" s="112"/>
      <c r="C117" s="112"/>
      <c r="D117" s="112"/>
      <c r="E117" s="112"/>
      <c r="F117" s="112"/>
      <c r="G117" s="59">
        <v>8379</v>
      </c>
      <c r="H117" s="59"/>
      <c r="I117" s="59"/>
      <c r="J117" s="59">
        <v>61875</v>
      </c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26"/>
      <c r="W117" s="26"/>
      <c r="X117" s="26"/>
      <c r="Y117" s="26"/>
      <c r="Z117" s="26"/>
    </row>
    <row r="118" spans="1:26" x14ac:dyDescent="0.2">
      <c r="A118" s="111" t="s">
        <v>312</v>
      </c>
      <c r="B118" s="112"/>
      <c r="C118" s="112"/>
      <c r="D118" s="112"/>
      <c r="E118" s="112"/>
      <c r="F118" s="112"/>
      <c r="G118" s="59">
        <v>58473</v>
      </c>
      <c r="H118" s="59"/>
      <c r="I118" s="59"/>
      <c r="J118" s="59">
        <v>450857</v>
      </c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26"/>
      <c r="W118" s="26"/>
      <c r="X118" s="26"/>
      <c r="Y118" s="26"/>
      <c r="Z118" s="26"/>
    </row>
    <row r="119" spans="1:26" x14ac:dyDescent="0.2">
      <c r="A119" s="113" t="s">
        <v>313</v>
      </c>
      <c r="B119" s="114"/>
      <c r="C119" s="114"/>
      <c r="D119" s="114"/>
      <c r="E119" s="114"/>
      <c r="F119" s="114"/>
      <c r="G119" s="66">
        <v>58473</v>
      </c>
      <c r="H119" s="66"/>
      <c r="I119" s="66"/>
      <c r="J119" s="66">
        <v>450857</v>
      </c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26"/>
      <c r="W119" s="26"/>
      <c r="X119" s="26"/>
      <c r="Y119" s="26"/>
      <c r="Z119" s="26"/>
    </row>
    <row r="120" spans="1:26" x14ac:dyDescent="0.2">
      <c r="A120" s="21"/>
      <c r="B120" s="22"/>
      <c r="C120" s="23"/>
      <c r="D120" s="24"/>
      <c r="E120" s="25"/>
      <c r="F120" s="24"/>
      <c r="G120" s="24"/>
      <c r="H120" s="24"/>
      <c r="I120" s="24"/>
      <c r="J120" s="24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6"/>
      <c r="W120" s="26"/>
      <c r="X120" s="26"/>
      <c r="Y120" s="26"/>
      <c r="Z120" s="26"/>
    </row>
    <row r="121" spans="1:26" x14ac:dyDescent="0.2">
      <c r="A121" s="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26"/>
      <c r="W121" s="26"/>
      <c r="X121" s="26"/>
      <c r="Y121" s="26"/>
      <c r="Z121" s="26"/>
    </row>
    <row r="122" spans="1:26" x14ac:dyDescent="0.2">
      <c r="A122" s="53" t="s">
        <v>38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">
      <c r="A123" s="28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">
      <c r="A124" s="53" t="s">
        <v>39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">
      <c r="A125" s="1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3"/>
      <c r="W125" s="3"/>
      <c r="X125" s="3"/>
      <c r="Y125" s="3"/>
      <c r="Z125" s="3"/>
    </row>
    <row r="126" spans="1:26" x14ac:dyDescent="0.2">
      <c r="V126" s="28"/>
      <c r="W126" s="28"/>
      <c r="X126" s="28"/>
      <c r="Y126" s="28"/>
      <c r="Z126" s="28"/>
    </row>
  </sheetData>
  <mergeCells count="59">
    <mergeCell ref="A117:F117"/>
    <mergeCell ref="A118:F118"/>
    <mergeCell ref="A119:F119"/>
    <mergeCell ref="A111:F111"/>
    <mergeCell ref="A112:F112"/>
    <mergeCell ref="A113:F113"/>
    <mergeCell ref="A114:F114"/>
    <mergeCell ref="A115:F115"/>
    <mergeCell ref="A116:F116"/>
    <mergeCell ref="A110:F110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98:F98"/>
    <mergeCell ref="A24:U24"/>
    <mergeCell ref="A25:U25"/>
    <mergeCell ref="A28:U28"/>
    <mergeCell ref="A40:U40"/>
    <mergeCell ref="A57:U57"/>
    <mergeCell ref="A66:U66"/>
    <mergeCell ref="A78:U78"/>
    <mergeCell ref="A81:U81"/>
    <mergeCell ref="A84:U84"/>
    <mergeCell ref="A91:U91"/>
    <mergeCell ref="A94:U94"/>
    <mergeCell ref="J20:U20"/>
    <mergeCell ref="G21:G22"/>
    <mergeCell ref="J12:K12"/>
    <mergeCell ref="J13:K13"/>
    <mergeCell ref="G11:H11"/>
    <mergeCell ref="J10:U10"/>
    <mergeCell ref="A20:A22"/>
    <mergeCell ref="B20:B22"/>
    <mergeCell ref="C20:C22"/>
    <mergeCell ref="D20:F20"/>
    <mergeCell ref="D21:D22"/>
    <mergeCell ref="G15:H15"/>
    <mergeCell ref="J15:K15"/>
    <mergeCell ref="J21:J22"/>
    <mergeCell ref="G20:I20"/>
    <mergeCell ref="G10:I10"/>
    <mergeCell ref="G14:H14"/>
    <mergeCell ref="J11:K11"/>
    <mergeCell ref="J14:K14"/>
    <mergeCell ref="G12:H12"/>
    <mergeCell ref="G13:H13"/>
    <mergeCell ref="A5:U5"/>
    <mergeCell ref="A3:U3"/>
    <mergeCell ref="A6:U6"/>
    <mergeCell ref="A7:U7"/>
    <mergeCell ref="A8:U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50"/>
  <sheetViews>
    <sheetView showGridLines="0" workbookViewId="0">
      <selection activeCell="E18" sqref="E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35</v>
      </c>
      <c r="B2" s="3"/>
      <c r="C2" s="3"/>
      <c r="D2" s="3"/>
      <c r="L2" s="31"/>
    </row>
    <row r="3" spans="1:23" s="4" customFormat="1" x14ac:dyDescent="0.2">
      <c r="A3" s="2"/>
      <c r="B3" s="3"/>
      <c r="C3" s="3"/>
      <c r="D3" s="3"/>
      <c r="L3" s="31"/>
    </row>
    <row r="4" spans="1:23" s="4" customFormat="1" x14ac:dyDescent="0.2">
      <c r="A4" s="5" t="s">
        <v>36</v>
      </c>
      <c r="B4" s="3"/>
      <c r="C4" s="3"/>
      <c r="D4" s="3"/>
      <c r="L4" s="31"/>
    </row>
    <row r="5" spans="1:23" s="4" customFormat="1" ht="15" x14ac:dyDescent="0.25">
      <c r="A5" s="93" t="s">
        <v>314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29"/>
      <c r="P5" s="29"/>
      <c r="Q5" s="29"/>
      <c r="R5" s="29"/>
      <c r="S5" s="29"/>
      <c r="T5" s="29"/>
      <c r="U5" s="29"/>
      <c r="V5" s="29"/>
      <c r="W5" s="29"/>
    </row>
    <row r="6" spans="1:23" s="4" customFormat="1" ht="12" x14ac:dyDescent="0.2">
      <c r="A6" s="94" t="s">
        <v>31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30"/>
      <c r="P6" s="30"/>
      <c r="Q6" s="30"/>
      <c r="R6" s="30"/>
      <c r="S6" s="30"/>
      <c r="T6" s="30"/>
      <c r="U6" s="30"/>
      <c r="V6" s="30"/>
      <c r="W6" s="30"/>
    </row>
    <row r="7" spans="1:23" s="4" customFormat="1" ht="12" x14ac:dyDescent="0.2">
      <c r="A7" s="94" t="s">
        <v>616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30"/>
      <c r="P7" s="30"/>
      <c r="Q7" s="30"/>
      <c r="R7" s="30"/>
      <c r="S7" s="30"/>
      <c r="T7" s="30"/>
      <c r="U7" s="30"/>
      <c r="V7" s="30"/>
      <c r="W7" s="30"/>
    </row>
    <row r="8" spans="1:23" s="4" customFormat="1" ht="12" x14ac:dyDescent="0.2">
      <c r="A8" s="125" t="s">
        <v>37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31"/>
    </row>
    <row r="10" spans="1:23" s="4" customFormat="1" ht="12" x14ac:dyDescent="0.2">
      <c r="G10" s="126" t="s">
        <v>17</v>
      </c>
      <c r="H10" s="127"/>
      <c r="I10" s="127"/>
      <c r="J10" s="126" t="s">
        <v>18</v>
      </c>
      <c r="K10" s="127"/>
      <c r="L10" s="127"/>
      <c r="M10" s="128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4" customFormat="1" x14ac:dyDescent="0.2">
      <c r="D11" s="2" t="s">
        <v>2</v>
      </c>
      <c r="G11" s="101">
        <f>58473/1000</f>
        <v>58.472999999999999</v>
      </c>
      <c r="H11" s="102"/>
      <c r="I11" s="33" t="s">
        <v>3</v>
      </c>
      <c r="J11" s="103">
        <f>450857/1000</f>
        <v>450.85700000000003</v>
      </c>
      <c r="K11" s="104"/>
      <c r="L11" s="34"/>
      <c r="M11" s="6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4" customFormat="1" x14ac:dyDescent="0.2">
      <c r="D12" s="8" t="s">
        <v>33</v>
      </c>
      <c r="F12" s="9"/>
      <c r="G12" s="101">
        <f>0/1000</f>
        <v>0</v>
      </c>
      <c r="H12" s="102"/>
      <c r="I12" s="6" t="s">
        <v>3</v>
      </c>
      <c r="J12" s="103">
        <f>0/1000</f>
        <v>0</v>
      </c>
      <c r="K12" s="104"/>
      <c r="L12" s="34"/>
      <c r="M12" s="6" t="s">
        <v>3</v>
      </c>
      <c r="N12" s="35"/>
      <c r="O12" s="35"/>
      <c r="P12" s="35"/>
      <c r="Q12" s="35"/>
      <c r="R12" s="35"/>
      <c r="S12" s="35"/>
      <c r="T12" s="35"/>
    </row>
    <row r="13" spans="1:23" s="4" customFormat="1" x14ac:dyDescent="0.2">
      <c r="D13" s="8" t="s">
        <v>34</v>
      </c>
      <c r="F13" s="9"/>
      <c r="G13" s="101">
        <f>0/1000</f>
        <v>0</v>
      </c>
      <c r="H13" s="102"/>
      <c r="I13" s="6" t="s">
        <v>3</v>
      </c>
      <c r="J13" s="103">
        <f>0/1000</f>
        <v>0</v>
      </c>
      <c r="K13" s="104"/>
      <c r="L13" s="34"/>
      <c r="M13" s="6" t="s">
        <v>3</v>
      </c>
      <c r="N13" s="35"/>
      <c r="O13" s="35"/>
      <c r="P13" s="35"/>
      <c r="Q13" s="35"/>
      <c r="R13" s="35"/>
      <c r="S13" s="35"/>
      <c r="T13" s="35"/>
    </row>
    <row r="14" spans="1:23" s="4" customFormat="1" x14ac:dyDescent="0.2">
      <c r="D14" s="2" t="s">
        <v>4</v>
      </c>
      <c r="G14" s="101">
        <f>(O14+O15)/1000</f>
        <v>0.7986899999999999</v>
      </c>
      <c r="H14" s="102"/>
      <c r="I14" s="33" t="s">
        <v>5</v>
      </c>
      <c r="J14" s="103">
        <f>(P14+P15)/1000</f>
        <v>0.7986899999999999</v>
      </c>
      <c r="K14" s="104"/>
      <c r="L14" s="10">
        <v>7992</v>
      </c>
      <c r="M14" s="6" t="s">
        <v>5</v>
      </c>
      <c r="N14" s="35"/>
      <c r="O14" s="10">
        <v>733.67</v>
      </c>
      <c r="P14" s="11">
        <v>733.67</v>
      </c>
      <c r="Q14" s="35"/>
      <c r="R14" s="35"/>
      <c r="S14" s="35"/>
      <c r="T14" s="35"/>
      <c r="U14" s="35"/>
      <c r="V14" s="35"/>
      <c r="W14" s="36"/>
    </row>
    <row r="15" spans="1:23" s="4" customFormat="1" x14ac:dyDescent="0.2">
      <c r="D15" s="2" t="s">
        <v>6</v>
      </c>
      <c r="G15" s="101">
        <f>8893/1000</f>
        <v>8.8930000000000007</v>
      </c>
      <c r="H15" s="102"/>
      <c r="I15" s="33" t="s">
        <v>3</v>
      </c>
      <c r="J15" s="103">
        <f>116117/1000</f>
        <v>116.117</v>
      </c>
      <c r="K15" s="104"/>
      <c r="L15" s="11">
        <v>104371</v>
      </c>
      <c r="M15" s="6" t="s">
        <v>3</v>
      </c>
      <c r="N15" s="35"/>
      <c r="O15" s="10">
        <v>65.02</v>
      </c>
      <c r="P15" s="11">
        <v>65.02</v>
      </c>
      <c r="Q15" s="35"/>
      <c r="R15" s="35"/>
      <c r="S15" s="35"/>
      <c r="T15" s="35"/>
      <c r="U15" s="35"/>
      <c r="V15" s="35"/>
      <c r="W15" s="36"/>
    </row>
    <row r="16" spans="1:23" s="4" customFormat="1" x14ac:dyDescent="0.2">
      <c r="F16" s="3"/>
      <c r="G16" s="12"/>
      <c r="H16" s="12"/>
      <c r="I16" s="13"/>
      <c r="J16" s="14"/>
      <c r="K16" s="37"/>
      <c r="L16" s="10">
        <v>901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11746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617</v>
      </c>
    </row>
    <row r="19" spans="1:23" s="4" customFormat="1" ht="13.5" thickBot="1" x14ac:dyDescent="0.25">
      <c r="A19" s="18"/>
      <c r="L19" s="31"/>
    </row>
    <row r="20" spans="1:23" s="20" customFormat="1" ht="23.25" customHeight="1" thickBot="1" x14ac:dyDescent="0.25">
      <c r="A20" s="115" t="s">
        <v>7</v>
      </c>
      <c r="B20" s="115" t="s">
        <v>0</v>
      </c>
      <c r="C20" s="115" t="s">
        <v>19</v>
      </c>
      <c r="D20" s="39" t="s">
        <v>20</v>
      </c>
      <c r="E20" s="115" t="s">
        <v>21</v>
      </c>
      <c r="F20" s="119" t="s">
        <v>22</v>
      </c>
      <c r="G20" s="120"/>
      <c r="H20" s="119" t="s">
        <v>23</v>
      </c>
      <c r="I20" s="123"/>
      <c r="J20" s="123"/>
      <c r="K20" s="120"/>
      <c r="L20" s="40"/>
      <c r="M20" s="115" t="s">
        <v>24</v>
      </c>
      <c r="N20" s="115" t="s">
        <v>25</v>
      </c>
    </row>
    <row r="21" spans="1:23" s="20" customFormat="1" ht="19.5" customHeight="1" thickBot="1" x14ac:dyDescent="0.25">
      <c r="A21" s="116"/>
      <c r="B21" s="116"/>
      <c r="C21" s="116"/>
      <c r="D21" s="115" t="s">
        <v>30</v>
      </c>
      <c r="E21" s="116"/>
      <c r="F21" s="121"/>
      <c r="G21" s="122"/>
      <c r="H21" s="117" t="s">
        <v>26</v>
      </c>
      <c r="I21" s="118"/>
      <c r="J21" s="117" t="s">
        <v>27</v>
      </c>
      <c r="K21" s="118"/>
      <c r="L21" s="41"/>
      <c r="M21" s="116"/>
      <c r="N21" s="116"/>
    </row>
    <row r="22" spans="1:23" s="20" customFormat="1" ht="19.5" customHeight="1" x14ac:dyDescent="0.2">
      <c r="A22" s="116"/>
      <c r="B22" s="116"/>
      <c r="C22" s="116"/>
      <c r="D22" s="116"/>
      <c r="E22" s="116"/>
      <c r="F22" s="69" t="s">
        <v>28</v>
      </c>
      <c r="G22" s="69" t="s">
        <v>29</v>
      </c>
      <c r="H22" s="69" t="s">
        <v>28</v>
      </c>
      <c r="I22" s="69" t="s">
        <v>29</v>
      </c>
      <c r="J22" s="69" t="s">
        <v>28</v>
      </c>
      <c r="K22" s="69" t="s">
        <v>29</v>
      </c>
      <c r="L22" s="41"/>
      <c r="M22" s="116"/>
      <c r="N22" s="116"/>
    </row>
    <row r="23" spans="1:23" x14ac:dyDescent="0.2">
      <c r="A23" s="70">
        <v>1</v>
      </c>
      <c r="B23" s="70">
        <v>2</v>
      </c>
      <c r="C23" s="70">
        <v>3</v>
      </c>
      <c r="D23" s="70">
        <v>4</v>
      </c>
      <c r="E23" s="70">
        <v>5</v>
      </c>
      <c r="F23" s="70">
        <v>6</v>
      </c>
      <c r="G23" s="70">
        <v>7</v>
      </c>
      <c r="H23" s="70">
        <v>8</v>
      </c>
      <c r="I23" s="70">
        <v>9</v>
      </c>
      <c r="J23" s="70">
        <v>10</v>
      </c>
      <c r="K23" s="70">
        <v>11</v>
      </c>
      <c r="L23" s="71"/>
      <c r="M23" s="70">
        <v>12</v>
      </c>
      <c r="N23" s="70">
        <v>13</v>
      </c>
    </row>
    <row r="24" spans="1:23" s="3" customFormat="1" ht="17.850000000000001" customHeight="1" x14ac:dyDescent="0.2">
      <c r="A24" s="124" t="s">
        <v>315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3" s="3" customFormat="1" ht="17.850000000000001" customHeight="1" x14ac:dyDescent="0.2">
      <c r="A25" s="124" t="s">
        <v>316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23" ht="24" x14ac:dyDescent="0.2">
      <c r="A26" s="72">
        <v>1</v>
      </c>
      <c r="B26" s="73" t="s">
        <v>317</v>
      </c>
      <c r="C26" s="57" t="s">
        <v>318</v>
      </c>
      <c r="D26" s="74" t="s">
        <v>319</v>
      </c>
      <c r="E26" s="75">
        <v>12.43</v>
      </c>
      <c r="F26" s="59" t="s">
        <v>320</v>
      </c>
      <c r="G26" s="59">
        <v>122.56</v>
      </c>
      <c r="H26" s="76"/>
      <c r="I26" s="76"/>
      <c r="J26" s="59" t="s">
        <v>321</v>
      </c>
      <c r="K26" s="59">
        <v>1600.61</v>
      </c>
      <c r="L26" s="77"/>
      <c r="M26" s="76">
        <f t="shared" ref="M26:M45" si="0">IF(ISNUMBER(K26/G26),IF(NOT(K26/G26=0),K26/G26, " "), " ")</f>
        <v>13.059807441253263</v>
      </c>
      <c r="N26" s="74"/>
    </row>
    <row r="27" spans="1:23" s="3" customFormat="1" ht="24" x14ac:dyDescent="0.2">
      <c r="A27" s="72">
        <v>2</v>
      </c>
      <c r="B27" s="73" t="s">
        <v>322</v>
      </c>
      <c r="C27" s="57" t="s">
        <v>323</v>
      </c>
      <c r="D27" s="74" t="s">
        <v>319</v>
      </c>
      <c r="E27" s="75">
        <v>22.37</v>
      </c>
      <c r="F27" s="59" t="s">
        <v>324</v>
      </c>
      <c r="G27" s="59">
        <v>228.85</v>
      </c>
      <c r="H27" s="76"/>
      <c r="I27" s="76"/>
      <c r="J27" s="59" t="s">
        <v>325</v>
      </c>
      <c r="K27" s="59">
        <v>2987.07</v>
      </c>
      <c r="L27" s="77"/>
      <c r="M27" s="76">
        <f t="shared" si="0"/>
        <v>13.052523487000219</v>
      </c>
      <c r="N27" s="74"/>
    </row>
    <row r="28" spans="1:23" s="3" customFormat="1" ht="24" x14ac:dyDescent="0.2">
      <c r="A28" s="72">
        <v>3</v>
      </c>
      <c r="B28" s="73" t="s">
        <v>326</v>
      </c>
      <c r="C28" s="57" t="s">
        <v>327</v>
      </c>
      <c r="D28" s="74" t="s">
        <v>319</v>
      </c>
      <c r="E28" s="75">
        <v>6.12</v>
      </c>
      <c r="F28" s="59" t="s">
        <v>328</v>
      </c>
      <c r="G28" s="59">
        <v>63.22</v>
      </c>
      <c r="H28" s="76"/>
      <c r="I28" s="76"/>
      <c r="J28" s="59" t="s">
        <v>329</v>
      </c>
      <c r="K28" s="59">
        <v>825.96</v>
      </c>
      <c r="L28" s="77"/>
      <c r="M28" s="76">
        <f t="shared" si="0"/>
        <v>13.064852894653592</v>
      </c>
      <c r="N28" s="74"/>
    </row>
    <row r="29" spans="1:23" s="3" customFormat="1" ht="24" x14ac:dyDescent="0.2">
      <c r="A29" s="72">
        <v>4</v>
      </c>
      <c r="B29" s="73" t="s">
        <v>330</v>
      </c>
      <c r="C29" s="57" t="s">
        <v>331</v>
      </c>
      <c r="D29" s="74" t="s">
        <v>319</v>
      </c>
      <c r="E29" s="75">
        <v>2.57</v>
      </c>
      <c r="F29" s="59" t="s">
        <v>332</v>
      </c>
      <c r="G29" s="59">
        <v>26.78</v>
      </c>
      <c r="H29" s="76"/>
      <c r="I29" s="76"/>
      <c r="J29" s="59" t="s">
        <v>333</v>
      </c>
      <c r="K29" s="59">
        <v>349.7</v>
      </c>
      <c r="L29" s="77"/>
      <c r="M29" s="76">
        <f t="shared" si="0"/>
        <v>13.058252427184465</v>
      </c>
      <c r="N29" s="74"/>
    </row>
    <row r="30" spans="1:23" s="3" customFormat="1" ht="24" x14ac:dyDescent="0.2">
      <c r="A30" s="72">
        <v>5</v>
      </c>
      <c r="B30" s="73" t="s">
        <v>334</v>
      </c>
      <c r="C30" s="57" t="s">
        <v>335</v>
      </c>
      <c r="D30" s="74" t="s">
        <v>319</v>
      </c>
      <c r="E30" s="75">
        <v>9.3800000000000008</v>
      </c>
      <c r="F30" s="59" t="s">
        <v>336</v>
      </c>
      <c r="G30" s="59">
        <v>99.43</v>
      </c>
      <c r="H30" s="76"/>
      <c r="I30" s="76"/>
      <c r="J30" s="59" t="s">
        <v>337</v>
      </c>
      <c r="K30" s="59">
        <v>1298.6600000000001</v>
      </c>
      <c r="L30" s="77"/>
      <c r="M30" s="76">
        <f t="shared" si="0"/>
        <v>13.061047973448657</v>
      </c>
      <c r="N30" s="74"/>
    </row>
    <row r="31" spans="1:23" ht="24" x14ac:dyDescent="0.2">
      <c r="A31" s="72">
        <v>6</v>
      </c>
      <c r="B31" s="73" t="s">
        <v>338</v>
      </c>
      <c r="C31" s="57" t="s">
        <v>339</v>
      </c>
      <c r="D31" s="74" t="s">
        <v>319</v>
      </c>
      <c r="E31" s="75">
        <v>610.42999999999995</v>
      </c>
      <c r="F31" s="59" t="s">
        <v>340</v>
      </c>
      <c r="G31" s="59">
        <v>6580.44</v>
      </c>
      <c r="H31" s="76"/>
      <c r="I31" s="76"/>
      <c r="J31" s="59" t="s">
        <v>341</v>
      </c>
      <c r="K31" s="59">
        <v>85966.85</v>
      </c>
      <c r="L31" s="77"/>
      <c r="M31" s="76">
        <f t="shared" si="0"/>
        <v>13.06399724030612</v>
      </c>
      <c r="N31" s="74"/>
    </row>
    <row r="32" spans="1:23" ht="24" x14ac:dyDescent="0.2">
      <c r="A32" s="72">
        <v>7</v>
      </c>
      <c r="B32" s="73" t="s">
        <v>342</v>
      </c>
      <c r="C32" s="57" t="s">
        <v>343</v>
      </c>
      <c r="D32" s="74" t="s">
        <v>319</v>
      </c>
      <c r="E32" s="75">
        <v>1.53</v>
      </c>
      <c r="F32" s="59" t="s">
        <v>344</v>
      </c>
      <c r="G32" s="59">
        <v>16.71</v>
      </c>
      <c r="H32" s="76"/>
      <c r="I32" s="76"/>
      <c r="J32" s="59" t="s">
        <v>345</v>
      </c>
      <c r="K32" s="59">
        <v>218.15</v>
      </c>
      <c r="L32" s="77"/>
      <c r="M32" s="76">
        <f t="shared" si="0"/>
        <v>13.05505685218432</v>
      </c>
      <c r="N32" s="74"/>
    </row>
    <row r="33" spans="1:14" ht="24" x14ac:dyDescent="0.2">
      <c r="A33" s="72">
        <v>8</v>
      </c>
      <c r="B33" s="73" t="s">
        <v>346</v>
      </c>
      <c r="C33" s="57" t="s">
        <v>347</v>
      </c>
      <c r="D33" s="74" t="s">
        <v>319</v>
      </c>
      <c r="E33" s="75">
        <v>16.07</v>
      </c>
      <c r="F33" s="59" t="s">
        <v>348</v>
      </c>
      <c r="G33" s="59">
        <v>179.99</v>
      </c>
      <c r="H33" s="76"/>
      <c r="I33" s="76"/>
      <c r="J33" s="59" t="s">
        <v>349</v>
      </c>
      <c r="K33" s="59">
        <v>2349.91</v>
      </c>
      <c r="L33" s="77"/>
      <c r="M33" s="76">
        <f t="shared" si="0"/>
        <v>13.055780876715371</v>
      </c>
      <c r="N33" s="74"/>
    </row>
    <row r="34" spans="1:14" ht="24" x14ac:dyDescent="0.2">
      <c r="A34" s="72">
        <v>9</v>
      </c>
      <c r="B34" s="73" t="s">
        <v>350</v>
      </c>
      <c r="C34" s="57" t="s">
        <v>351</v>
      </c>
      <c r="D34" s="74" t="s">
        <v>319</v>
      </c>
      <c r="E34" s="75">
        <v>10.119999999999999</v>
      </c>
      <c r="F34" s="59" t="s">
        <v>352</v>
      </c>
      <c r="G34" s="59">
        <v>114.76</v>
      </c>
      <c r="H34" s="76"/>
      <c r="I34" s="76"/>
      <c r="J34" s="59" t="s">
        <v>353</v>
      </c>
      <c r="K34" s="59">
        <v>1499.18</v>
      </c>
      <c r="L34" s="77"/>
      <c r="M34" s="76">
        <f t="shared" si="0"/>
        <v>13.063611014290693</v>
      </c>
      <c r="N34" s="74"/>
    </row>
    <row r="35" spans="1:14" ht="24" x14ac:dyDescent="0.2">
      <c r="A35" s="72">
        <v>10</v>
      </c>
      <c r="B35" s="73" t="s">
        <v>354</v>
      </c>
      <c r="C35" s="57" t="s">
        <v>355</v>
      </c>
      <c r="D35" s="74" t="s">
        <v>319</v>
      </c>
      <c r="E35" s="75">
        <v>2.64</v>
      </c>
      <c r="F35" s="59" t="s">
        <v>356</v>
      </c>
      <c r="G35" s="59">
        <v>30.28</v>
      </c>
      <c r="H35" s="76"/>
      <c r="I35" s="76"/>
      <c r="J35" s="59" t="s">
        <v>357</v>
      </c>
      <c r="K35" s="59">
        <v>395.26</v>
      </c>
      <c r="L35" s="77"/>
      <c r="M35" s="76">
        <f t="shared" si="0"/>
        <v>13.05350066050198</v>
      </c>
      <c r="N35" s="74"/>
    </row>
    <row r="36" spans="1:14" ht="24" x14ac:dyDescent="0.2">
      <c r="A36" s="72">
        <v>11</v>
      </c>
      <c r="B36" s="73" t="s">
        <v>358</v>
      </c>
      <c r="C36" s="57" t="s">
        <v>359</v>
      </c>
      <c r="D36" s="74" t="s">
        <v>319</v>
      </c>
      <c r="E36" s="75">
        <v>0.8</v>
      </c>
      <c r="F36" s="59" t="s">
        <v>360</v>
      </c>
      <c r="G36" s="59">
        <v>9.2899999999999991</v>
      </c>
      <c r="H36" s="76"/>
      <c r="I36" s="76"/>
      <c r="J36" s="59" t="s">
        <v>361</v>
      </c>
      <c r="K36" s="59">
        <v>121.3</v>
      </c>
      <c r="L36" s="77"/>
      <c r="M36" s="76">
        <f t="shared" si="0"/>
        <v>13.057050592034447</v>
      </c>
      <c r="N36" s="74"/>
    </row>
    <row r="37" spans="1:14" ht="24" x14ac:dyDescent="0.2">
      <c r="A37" s="72">
        <v>12</v>
      </c>
      <c r="B37" s="73" t="s">
        <v>362</v>
      </c>
      <c r="C37" s="57" t="s">
        <v>363</v>
      </c>
      <c r="D37" s="74" t="s">
        <v>319</v>
      </c>
      <c r="E37" s="75">
        <v>1.1599999999999999</v>
      </c>
      <c r="F37" s="59" t="s">
        <v>364</v>
      </c>
      <c r="G37" s="59">
        <v>13.79</v>
      </c>
      <c r="H37" s="76"/>
      <c r="I37" s="76"/>
      <c r="J37" s="59" t="s">
        <v>365</v>
      </c>
      <c r="K37" s="59">
        <v>180.12</v>
      </c>
      <c r="L37" s="77"/>
      <c r="M37" s="76">
        <f t="shared" si="0"/>
        <v>13.061638868745469</v>
      </c>
      <c r="N37" s="74"/>
    </row>
    <row r="38" spans="1:14" ht="24" x14ac:dyDescent="0.2">
      <c r="A38" s="72">
        <v>13</v>
      </c>
      <c r="B38" s="73" t="s">
        <v>366</v>
      </c>
      <c r="C38" s="57" t="s">
        <v>367</v>
      </c>
      <c r="D38" s="74" t="s">
        <v>319</v>
      </c>
      <c r="E38" s="75">
        <v>2.5499999999999998</v>
      </c>
      <c r="F38" s="59" t="s">
        <v>368</v>
      </c>
      <c r="G38" s="59">
        <v>31.47</v>
      </c>
      <c r="H38" s="76"/>
      <c r="I38" s="76"/>
      <c r="J38" s="59" t="s">
        <v>369</v>
      </c>
      <c r="K38" s="59">
        <v>410.96</v>
      </c>
      <c r="L38" s="77"/>
      <c r="M38" s="76">
        <f t="shared" si="0"/>
        <v>13.05878614553543</v>
      </c>
      <c r="N38" s="74"/>
    </row>
    <row r="39" spans="1:14" ht="24" x14ac:dyDescent="0.2">
      <c r="A39" s="72">
        <v>14</v>
      </c>
      <c r="B39" s="73" t="s">
        <v>370</v>
      </c>
      <c r="C39" s="57" t="s">
        <v>371</v>
      </c>
      <c r="D39" s="74" t="s">
        <v>319</v>
      </c>
      <c r="E39" s="75">
        <v>26.93</v>
      </c>
      <c r="F39" s="59" t="s">
        <v>372</v>
      </c>
      <c r="G39" s="59">
        <v>352.51</v>
      </c>
      <c r="H39" s="76"/>
      <c r="I39" s="76"/>
      <c r="J39" s="59" t="s">
        <v>373</v>
      </c>
      <c r="K39" s="59">
        <v>4600.72</v>
      </c>
      <c r="L39" s="77"/>
      <c r="M39" s="76">
        <f t="shared" si="0"/>
        <v>13.05131769311509</v>
      </c>
      <c r="N39" s="74"/>
    </row>
    <row r="40" spans="1:14" ht="24" x14ac:dyDescent="0.2">
      <c r="A40" s="72">
        <v>15</v>
      </c>
      <c r="B40" s="73" t="s">
        <v>374</v>
      </c>
      <c r="C40" s="57" t="s">
        <v>375</v>
      </c>
      <c r="D40" s="74" t="s">
        <v>319</v>
      </c>
      <c r="E40" s="75">
        <v>8.57</v>
      </c>
      <c r="F40" s="59" t="s">
        <v>376</v>
      </c>
      <c r="G40" s="59">
        <v>120.15</v>
      </c>
      <c r="H40" s="76"/>
      <c r="I40" s="76"/>
      <c r="J40" s="59" t="s">
        <v>377</v>
      </c>
      <c r="K40" s="59">
        <v>1568.91</v>
      </c>
      <c r="L40" s="77"/>
      <c r="M40" s="76">
        <f t="shared" si="0"/>
        <v>13.057927590511861</v>
      </c>
      <c r="N40" s="74"/>
    </row>
    <row r="41" spans="1:14" s="91" customFormat="1" x14ac:dyDescent="0.2">
      <c r="A41" s="87"/>
      <c r="B41" s="88"/>
      <c r="C41" s="89" t="s">
        <v>614</v>
      </c>
      <c r="D41" s="86" t="s">
        <v>615</v>
      </c>
      <c r="E41" s="90"/>
      <c r="F41" s="66"/>
      <c r="G41" s="66">
        <v>7990.23</v>
      </c>
      <c r="H41" s="84"/>
      <c r="I41" s="84"/>
      <c r="J41" s="66"/>
      <c r="K41" s="66">
        <v>104373.36</v>
      </c>
      <c r="L41" s="85"/>
      <c r="M41" s="84">
        <f t="shared" si="0"/>
        <v>13.062622728006579</v>
      </c>
      <c r="N41" s="86"/>
    </row>
    <row r="42" spans="1:14" s="91" customFormat="1" x14ac:dyDescent="0.2">
      <c r="A42" s="87"/>
      <c r="B42" s="88"/>
      <c r="C42" s="89" t="s">
        <v>614</v>
      </c>
      <c r="D42" s="86" t="s">
        <v>615</v>
      </c>
      <c r="E42" s="90"/>
      <c r="F42" s="66"/>
      <c r="G42" s="66">
        <v>15980.46</v>
      </c>
      <c r="H42" s="84"/>
      <c r="I42" s="84"/>
      <c r="J42" s="66"/>
      <c r="K42" s="66">
        <v>208746.72</v>
      </c>
      <c r="L42" s="85"/>
      <c r="M42" s="84">
        <f t="shared" si="0"/>
        <v>13.062622728006579</v>
      </c>
      <c r="N42" s="86"/>
    </row>
    <row r="43" spans="1:14" s="91" customFormat="1" ht="24" x14ac:dyDescent="0.2">
      <c r="A43" s="87"/>
      <c r="B43" s="88"/>
      <c r="C43" s="89" t="s">
        <v>612</v>
      </c>
      <c r="D43" s="86"/>
      <c r="E43" s="90"/>
      <c r="F43" s="66"/>
      <c r="G43" s="66">
        <v>7992</v>
      </c>
      <c r="H43" s="84"/>
      <c r="I43" s="84"/>
      <c r="J43" s="66"/>
      <c r="K43" s="66">
        <v>104371</v>
      </c>
      <c r="L43" s="85"/>
      <c r="M43" s="84">
        <f t="shared" si="0"/>
        <v>13.059434434434435</v>
      </c>
      <c r="N43" s="86"/>
    </row>
    <row r="44" spans="1:14" ht="24" x14ac:dyDescent="0.2">
      <c r="A44" s="72">
        <v>16</v>
      </c>
      <c r="B44" s="73">
        <v>2</v>
      </c>
      <c r="C44" s="57" t="s">
        <v>378</v>
      </c>
      <c r="D44" s="74" t="s">
        <v>319</v>
      </c>
      <c r="E44" s="75">
        <v>65.02</v>
      </c>
      <c r="F44" s="59">
        <v>13.857274684712397</v>
      </c>
      <c r="G44" s="59">
        <v>901</v>
      </c>
      <c r="H44" s="76"/>
      <c r="I44" s="76"/>
      <c r="J44" s="59">
        <v>180.65210704398649</v>
      </c>
      <c r="K44" s="59">
        <v>11746</v>
      </c>
      <c r="L44" s="77"/>
      <c r="M44" s="76">
        <f t="shared" si="0"/>
        <v>13.036625971143174</v>
      </c>
      <c r="N44" s="74"/>
    </row>
    <row r="45" spans="1:14" s="91" customFormat="1" ht="24" x14ac:dyDescent="0.2">
      <c r="A45" s="87"/>
      <c r="B45" s="88"/>
      <c r="C45" s="89" t="s">
        <v>613</v>
      </c>
      <c r="D45" s="86"/>
      <c r="E45" s="90"/>
      <c r="F45" s="66"/>
      <c r="G45" s="66">
        <v>901</v>
      </c>
      <c r="H45" s="84"/>
      <c r="I45" s="84"/>
      <c r="J45" s="66"/>
      <c r="K45" s="66">
        <v>11746</v>
      </c>
      <c r="L45" s="85"/>
      <c r="M45" s="84">
        <f t="shared" si="0"/>
        <v>13.036625971143174</v>
      </c>
      <c r="N45" s="86"/>
    </row>
    <row r="46" spans="1:14" ht="17.850000000000001" customHeight="1" x14ac:dyDescent="0.2">
      <c r="A46" s="124" t="s">
        <v>380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 ht="36" x14ac:dyDescent="0.2">
      <c r="A47" s="72">
        <v>17</v>
      </c>
      <c r="B47" s="73">
        <v>10311</v>
      </c>
      <c r="C47" s="57" t="s">
        <v>381</v>
      </c>
      <c r="D47" s="74" t="s">
        <v>382</v>
      </c>
      <c r="E47" s="75">
        <v>1.29</v>
      </c>
      <c r="F47" s="59" t="s">
        <v>383</v>
      </c>
      <c r="G47" s="59">
        <v>96.87</v>
      </c>
      <c r="H47" s="76"/>
      <c r="I47" s="76"/>
      <c r="J47" s="59" t="s">
        <v>384</v>
      </c>
      <c r="K47" s="59">
        <v>737.88</v>
      </c>
      <c r="L47" s="77"/>
      <c r="M47" s="76">
        <f t="shared" ref="M47:M81" si="1">IF(ISNUMBER(K47/G47),IF(NOT(K47/G47=0),K47/G47, " "), " ")</f>
        <v>7.6172189532362955</v>
      </c>
      <c r="N47" s="74" t="s">
        <v>385</v>
      </c>
    </row>
    <row r="48" spans="1:14" ht="36" x14ac:dyDescent="0.2">
      <c r="A48" s="72">
        <v>18</v>
      </c>
      <c r="B48" s="73">
        <v>20129</v>
      </c>
      <c r="C48" s="57" t="s">
        <v>386</v>
      </c>
      <c r="D48" s="74" t="s">
        <v>382</v>
      </c>
      <c r="E48" s="75">
        <v>0.42</v>
      </c>
      <c r="F48" s="59" t="s">
        <v>387</v>
      </c>
      <c r="G48" s="59">
        <v>38.96</v>
      </c>
      <c r="H48" s="76"/>
      <c r="I48" s="76"/>
      <c r="J48" s="59" t="s">
        <v>388</v>
      </c>
      <c r="K48" s="59">
        <v>224.7</v>
      </c>
      <c r="L48" s="77"/>
      <c r="M48" s="76">
        <f t="shared" si="1"/>
        <v>5.767453798767967</v>
      </c>
      <c r="N48" s="74" t="s">
        <v>385</v>
      </c>
    </row>
    <row r="49" spans="1:14" ht="36" x14ac:dyDescent="0.2">
      <c r="A49" s="72">
        <v>19</v>
      </c>
      <c r="B49" s="73">
        <v>20403</v>
      </c>
      <c r="C49" s="57" t="s">
        <v>389</v>
      </c>
      <c r="D49" s="74" t="s">
        <v>382</v>
      </c>
      <c r="E49" s="75">
        <v>0.47</v>
      </c>
      <c r="F49" s="59" t="s">
        <v>390</v>
      </c>
      <c r="G49" s="59">
        <v>57.27</v>
      </c>
      <c r="H49" s="76"/>
      <c r="I49" s="76"/>
      <c r="J49" s="59" t="s">
        <v>391</v>
      </c>
      <c r="K49" s="59">
        <v>357.67</v>
      </c>
      <c r="L49" s="77"/>
      <c r="M49" s="76">
        <f t="shared" si="1"/>
        <v>6.245329142657587</v>
      </c>
      <c r="N49" s="74" t="s">
        <v>385</v>
      </c>
    </row>
    <row r="50" spans="1:14" ht="36" x14ac:dyDescent="0.2">
      <c r="A50" s="72">
        <v>20</v>
      </c>
      <c r="B50" s="73">
        <v>21141</v>
      </c>
      <c r="C50" s="57" t="s">
        <v>392</v>
      </c>
      <c r="D50" s="74" t="s">
        <v>382</v>
      </c>
      <c r="E50" s="75">
        <v>14.7</v>
      </c>
      <c r="F50" s="59" t="s">
        <v>393</v>
      </c>
      <c r="G50" s="59">
        <v>1970.83</v>
      </c>
      <c r="H50" s="76"/>
      <c r="I50" s="76"/>
      <c r="J50" s="59" t="s">
        <v>394</v>
      </c>
      <c r="K50" s="59">
        <v>11774.7</v>
      </c>
      <c r="L50" s="77"/>
      <c r="M50" s="76">
        <f t="shared" si="1"/>
        <v>5.9744879061106237</v>
      </c>
      <c r="N50" s="74" t="s">
        <v>385</v>
      </c>
    </row>
    <row r="51" spans="1:14" ht="36" x14ac:dyDescent="0.2">
      <c r="A51" s="72">
        <v>21</v>
      </c>
      <c r="B51" s="73">
        <v>21244</v>
      </c>
      <c r="C51" s="57" t="s">
        <v>395</v>
      </c>
      <c r="D51" s="74" t="s">
        <v>382</v>
      </c>
      <c r="E51" s="75">
        <v>0.56000000000000005</v>
      </c>
      <c r="F51" s="59" t="s">
        <v>396</v>
      </c>
      <c r="G51" s="59">
        <v>76.53</v>
      </c>
      <c r="H51" s="76"/>
      <c r="I51" s="76"/>
      <c r="J51" s="59" t="s">
        <v>397</v>
      </c>
      <c r="K51" s="59">
        <v>456.4</v>
      </c>
      <c r="L51" s="77"/>
      <c r="M51" s="76">
        <f t="shared" si="1"/>
        <v>5.9636743760616744</v>
      </c>
      <c r="N51" s="74" t="s">
        <v>385</v>
      </c>
    </row>
    <row r="52" spans="1:14" ht="36" x14ac:dyDescent="0.2">
      <c r="A52" s="72">
        <v>22</v>
      </c>
      <c r="B52" s="73">
        <v>30101</v>
      </c>
      <c r="C52" s="57" t="s">
        <v>398</v>
      </c>
      <c r="D52" s="74" t="s">
        <v>382</v>
      </c>
      <c r="E52" s="75">
        <v>2.61</v>
      </c>
      <c r="F52" s="59" t="s">
        <v>399</v>
      </c>
      <c r="G52" s="59">
        <v>291.16000000000003</v>
      </c>
      <c r="H52" s="76"/>
      <c r="I52" s="76"/>
      <c r="J52" s="59" t="s">
        <v>400</v>
      </c>
      <c r="K52" s="59">
        <v>1380.69</v>
      </c>
      <c r="L52" s="77"/>
      <c r="M52" s="76">
        <f t="shared" si="1"/>
        <v>4.7420318725099602</v>
      </c>
      <c r="N52" s="74" t="s">
        <v>385</v>
      </c>
    </row>
    <row r="53" spans="1:14" ht="36" x14ac:dyDescent="0.2">
      <c r="A53" s="72">
        <v>23</v>
      </c>
      <c r="B53" s="73">
        <v>31001</v>
      </c>
      <c r="C53" s="57" t="s">
        <v>401</v>
      </c>
      <c r="D53" s="74" t="s">
        <v>382</v>
      </c>
      <c r="E53" s="75">
        <v>0.72</v>
      </c>
      <c r="F53" s="59" t="s">
        <v>402</v>
      </c>
      <c r="G53" s="59">
        <v>59.66</v>
      </c>
      <c r="H53" s="76"/>
      <c r="I53" s="76"/>
      <c r="J53" s="59" t="s">
        <v>403</v>
      </c>
      <c r="K53" s="59">
        <v>345.6</v>
      </c>
      <c r="L53" s="77"/>
      <c r="M53" s="76">
        <f t="shared" si="1"/>
        <v>5.792826014079786</v>
      </c>
      <c r="N53" s="74" t="s">
        <v>385</v>
      </c>
    </row>
    <row r="54" spans="1:14" ht="36" x14ac:dyDescent="0.2">
      <c r="A54" s="72">
        <v>24</v>
      </c>
      <c r="B54" s="73">
        <v>40102</v>
      </c>
      <c r="C54" s="57" t="s">
        <v>404</v>
      </c>
      <c r="D54" s="74" t="s">
        <v>382</v>
      </c>
      <c r="E54" s="75">
        <v>0.05</v>
      </c>
      <c r="F54" s="59" t="s">
        <v>405</v>
      </c>
      <c r="G54" s="59">
        <v>1.56</v>
      </c>
      <c r="H54" s="76"/>
      <c r="I54" s="76"/>
      <c r="J54" s="59" t="s">
        <v>406</v>
      </c>
      <c r="K54" s="59">
        <v>11.6</v>
      </c>
      <c r="L54" s="77"/>
      <c r="M54" s="76">
        <f t="shared" si="1"/>
        <v>7.4358974358974352</v>
      </c>
      <c r="N54" s="74" t="s">
        <v>385</v>
      </c>
    </row>
    <row r="55" spans="1:14" ht="36" x14ac:dyDescent="0.2">
      <c r="A55" s="72">
        <v>25</v>
      </c>
      <c r="B55" s="73">
        <v>40201</v>
      </c>
      <c r="C55" s="57" t="s">
        <v>407</v>
      </c>
      <c r="D55" s="74" t="s">
        <v>382</v>
      </c>
      <c r="E55" s="75">
        <v>0.7</v>
      </c>
      <c r="F55" s="59" t="s">
        <v>408</v>
      </c>
      <c r="G55" s="59">
        <v>28.36</v>
      </c>
      <c r="H55" s="76"/>
      <c r="I55" s="76"/>
      <c r="J55" s="59" t="s">
        <v>409</v>
      </c>
      <c r="K55" s="59">
        <v>132.30000000000001</v>
      </c>
      <c r="L55" s="77"/>
      <c r="M55" s="76">
        <f t="shared" si="1"/>
        <v>4.6650211565585336</v>
      </c>
      <c r="N55" s="74" t="s">
        <v>385</v>
      </c>
    </row>
    <row r="56" spans="1:14" ht="36" x14ac:dyDescent="0.2">
      <c r="A56" s="72">
        <v>26</v>
      </c>
      <c r="B56" s="73">
        <v>40202</v>
      </c>
      <c r="C56" s="57" t="s">
        <v>410</v>
      </c>
      <c r="D56" s="74" t="s">
        <v>382</v>
      </c>
      <c r="E56" s="75">
        <v>0.74</v>
      </c>
      <c r="F56" s="59" t="s">
        <v>411</v>
      </c>
      <c r="G56" s="59">
        <v>25.63</v>
      </c>
      <c r="H56" s="76"/>
      <c r="I56" s="76"/>
      <c r="J56" s="59" t="s">
        <v>412</v>
      </c>
      <c r="K56" s="59">
        <v>78.44</v>
      </c>
      <c r="L56" s="77"/>
      <c r="M56" s="76">
        <f t="shared" si="1"/>
        <v>3.0604760046820134</v>
      </c>
      <c r="N56" s="74" t="s">
        <v>385</v>
      </c>
    </row>
    <row r="57" spans="1:14" ht="36" x14ac:dyDescent="0.2">
      <c r="A57" s="72">
        <v>27</v>
      </c>
      <c r="B57" s="73">
        <v>40504</v>
      </c>
      <c r="C57" s="57" t="s">
        <v>413</v>
      </c>
      <c r="D57" s="74" t="s">
        <v>382</v>
      </c>
      <c r="E57" s="75">
        <v>1.19</v>
      </c>
      <c r="F57" s="59" t="s">
        <v>414</v>
      </c>
      <c r="G57" s="59">
        <v>1.54</v>
      </c>
      <c r="H57" s="76"/>
      <c r="I57" s="76"/>
      <c r="J57" s="59" t="s">
        <v>415</v>
      </c>
      <c r="K57" s="59">
        <v>5.95</v>
      </c>
      <c r="L57" s="77"/>
      <c r="M57" s="76">
        <f t="shared" si="1"/>
        <v>3.8636363636363638</v>
      </c>
      <c r="N57" s="74" t="s">
        <v>385</v>
      </c>
    </row>
    <row r="58" spans="1:14" ht="36" x14ac:dyDescent="0.2">
      <c r="A58" s="72">
        <v>28</v>
      </c>
      <c r="B58" s="73">
        <v>41000</v>
      </c>
      <c r="C58" s="57" t="s">
        <v>416</v>
      </c>
      <c r="D58" s="74" t="s">
        <v>382</v>
      </c>
      <c r="E58" s="75">
        <v>0.05</v>
      </c>
      <c r="F58" s="59" t="s">
        <v>417</v>
      </c>
      <c r="G58" s="59">
        <v>0.55000000000000004</v>
      </c>
      <c r="H58" s="76"/>
      <c r="I58" s="76"/>
      <c r="J58" s="59" t="s">
        <v>418</v>
      </c>
      <c r="K58" s="59">
        <v>4.9000000000000004</v>
      </c>
      <c r="L58" s="77"/>
      <c r="M58" s="76">
        <f t="shared" si="1"/>
        <v>8.9090909090909083</v>
      </c>
      <c r="N58" s="74" t="s">
        <v>385</v>
      </c>
    </row>
    <row r="59" spans="1:14" ht="48" x14ac:dyDescent="0.2">
      <c r="A59" s="72">
        <v>29</v>
      </c>
      <c r="B59" s="73">
        <v>50101</v>
      </c>
      <c r="C59" s="57" t="s">
        <v>419</v>
      </c>
      <c r="D59" s="74" t="s">
        <v>382</v>
      </c>
      <c r="E59" s="75">
        <v>7.0000000000000007E-2</v>
      </c>
      <c r="F59" s="59" t="s">
        <v>420</v>
      </c>
      <c r="G59" s="59">
        <v>4.3899999999999997</v>
      </c>
      <c r="H59" s="76"/>
      <c r="I59" s="76"/>
      <c r="J59" s="59" t="s">
        <v>421</v>
      </c>
      <c r="K59" s="59">
        <v>29.47</v>
      </c>
      <c r="L59" s="77"/>
      <c r="M59" s="76">
        <f t="shared" si="1"/>
        <v>6.7129840546697039</v>
      </c>
      <c r="N59" s="74" t="s">
        <v>385</v>
      </c>
    </row>
    <row r="60" spans="1:14" ht="48" x14ac:dyDescent="0.2">
      <c r="A60" s="72">
        <v>30</v>
      </c>
      <c r="B60" s="73">
        <v>60247</v>
      </c>
      <c r="C60" s="57" t="s">
        <v>422</v>
      </c>
      <c r="D60" s="74" t="s">
        <v>382</v>
      </c>
      <c r="E60" s="75">
        <v>1.41</v>
      </c>
      <c r="F60" s="59" t="s">
        <v>423</v>
      </c>
      <c r="G60" s="59">
        <v>173.59</v>
      </c>
      <c r="H60" s="76"/>
      <c r="I60" s="76"/>
      <c r="J60" s="59" t="s">
        <v>424</v>
      </c>
      <c r="K60" s="59">
        <v>1050.45</v>
      </c>
      <c r="L60" s="77"/>
      <c r="M60" s="76">
        <f t="shared" si="1"/>
        <v>6.0513278414655227</v>
      </c>
      <c r="N60" s="74" t="s">
        <v>385</v>
      </c>
    </row>
    <row r="61" spans="1:14" ht="48" x14ac:dyDescent="0.2">
      <c r="A61" s="72">
        <v>31</v>
      </c>
      <c r="B61" s="73">
        <v>60337</v>
      </c>
      <c r="C61" s="57" t="s">
        <v>425</v>
      </c>
      <c r="D61" s="74" t="s">
        <v>382</v>
      </c>
      <c r="E61" s="75">
        <v>0.14000000000000001</v>
      </c>
      <c r="F61" s="59" t="s">
        <v>426</v>
      </c>
      <c r="G61" s="59">
        <v>11.98</v>
      </c>
      <c r="H61" s="76"/>
      <c r="I61" s="76"/>
      <c r="J61" s="59" t="s">
        <v>427</v>
      </c>
      <c r="K61" s="59">
        <v>75.040000000000006</v>
      </c>
      <c r="L61" s="77"/>
      <c r="M61" s="76">
        <f t="shared" si="1"/>
        <v>6.2637729549248755</v>
      </c>
      <c r="N61" s="74" t="s">
        <v>385</v>
      </c>
    </row>
    <row r="62" spans="1:14" ht="36" x14ac:dyDescent="0.2">
      <c r="A62" s="72">
        <v>32</v>
      </c>
      <c r="B62" s="73">
        <v>70149</v>
      </c>
      <c r="C62" s="57" t="s">
        <v>428</v>
      </c>
      <c r="D62" s="74" t="s">
        <v>382</v>
      </c>
      <c r="E62" s="75">
        <v>2.77</v>
      </c>
      <c r="F62" s="59" t="s">
        <v>429</v>
      </c>
      <c r="G62" s="59">
        <v>243.66</v>
      </c>
      <c r="H62" s="76"/>
      <c r="I62" s="76"/>
      <c r="J62" s="59" t="s">
        <v>430</v>
      </c>
      <c r="K62" s="59">
        <v>2002.71</v>
      </c>
      <c r="L62" s="77"/>
      <c r="M62" s="76">
        <f t="shared" si="1"/>
        <v>8.2192809652794878</v>
      </c>
      <c r="N62" s="74" t="s">
        <v>385</v>
      </c>
    </row>
    <row r="63" spans="1:14" ht="36" x14ac:dyDescent="0.2">
      <c r="A63" s="72">
        <v>33</v>
      </c>
      <c r="B63" s="73">
        <v>70153</v>
      </c>
      <c r="C63" s="57" t="s">
        <v>431</v>
      </c>
      <c r="D63" s="74" t="s">
        <v>382</v>
      </c>
      <c r="E63" s="75">
        <v>0.05</v>
      </c>
      <c r="F63" s="59" t="s">
        <v>432</v>
      </c>
      <c r="G63" s="59">
        <v>8.2200000000000006</v>
      </c>
      <c r="H63" s="76"/>
      <c r="I63" s="76"/>
      <c r="J63" s="59" t="s">
        <v>433</v>
      </c>
      <c r="K63" s="59">
        <v>54.53</v>
      </c>
      <c r="L63" s="77"/>
      <c r="M63" s="76">
        <f t="shared" si="1"/>
        <v>6.6338199513381992</v>
      </c>
      <c r="N63" s="74" t="s">
        <v>434</v>
      </c>
    </row>
    <row r="64" spans="1:14" ht="36" x14ac:dyDescent="0.2">
      <c r="A64" s="72">
        <v>34</v>
      </c>
      <c r="B64" s="73">
        <v>90501</v>
      </c>
      <c r="C64" s="57" t="s">
        <v>435</v>
      </c>
      <c r="D64" s="74" t="s">
        <v>382</v>
      </c>
      <c r="E64" s="75">
        <v>0.75</v>
      </c>
      <c r="F64" s="59" t="s">
        <v>436</v>
      </c>
      <c r="G64" s="59">
        <v>75.599999999999994</v>
      </c>
      <c r="H64" s="76"/>
      <c r="I64" s="76"/>
      <c r="J64" s="59" t="s">
        <v>437</v>
      </c>
      <c r="K64" s="59">
        <v>493.8</v>
      </c>
      <c r="L64" s="77"/>
      <c r="M64" s="76">
        <f t="shared" si="1"/>
        <v>6.5317460317460325</v>
      </c>
      <c r="N64" s="74" t="s">
        <v>434</v>
      </c>
    </row>
    <row r="65" spans="1:14" ht="36" x14ac:dyDescent="0.2">
      <c r="A65" s="72">
        <v>35</v>
      </c>
      <c r="B65" s="73">
        <v>91400</v>
      </c>
      <c r="C65" s="57" t="s">
        <v>438</v>
      </c>
      <c r="D65" s="74" t="s">
        <v>382</v>
      </c>
      <c r="E65" s="75">
        <v>1.29</v>
      </c>
      <c r="F65" s="59" t="s">
        <v>439</v>
      </c>
      <c r="G65" s="59">
        <v>9.86</v>
      </c>
      <c r="H65" s="76"/>
      <c r="I65" s="76"/>
      <c r="J65" s="59" t="s">
        <v>440</v>
      </c>
      <c r="K65" s="59">
        <v>37.729999999999997</v>
      </c>
      <c r="L65" s="77"/>
      <c r="M65" s="76">
        <f t="shared" si="1"/>
        <v>3.8265720081135903</v>
      </c>
      <c r="N65" s="74" t="s">
        <v>434</v>
      </c>
    </row>
    <row r="66" spans="1:14" ht="36" x14ac:dyDescent="0.2">
      <c r="A66" s="72">
        <v>36</v>
      </c>
      <c r="B66" s="73">
        <v>110201</v>
      </c>
      <c r="C66" s="57" t="s">
        <v>441</v>
      </c>
      <c r="D66" s="74" t="s">
        <v>382</v>
      </c>
      <c r="E66" s="75">
        <v>0.3</v>
      </c>
      <c r="F66" s="59" t="s">
        <v>442</v>
      </c>
      <c r="G66" s="59">
        <v>35.020000000000003</v>
      </c>
      <c r="H66" s="76"/>
      <c r="I66" s="76"/>
      <c r="J66" s="59" t="s">
        <v>443</v>
      </c>
      <c r="K66" s="59">
        <v>225.47</v>
      </c>
      <c r="L66" s="77"/>
      <c r="M66" s="76">
        <f t="shared" si="1"/>
        <v>6.4383209594517412</v>
      </c>
      <c r="N66" s="74" t="s">
        <v>434</v>
      </c>
    </row>
    <row r="67" spans="1:14" ht="36" x14ac:dyDescent="0.2">
      <c r="A67" s="72">
        <v>37</v>
      </c>
      <c r="B67" s="73">
        <v>111100</v>
      </c>
      <c r="C67" s="57" t="s">
        <v>444</v>
      </c>
      <c r="D67" s="74" t="s">
        <v>382</v>
      </c>
      <c r="E67" s="75">
        <v>0.7</v>
      </c>
      <c r="F67" s="59" t="s">
        <v>445</v>
      </c>
      <c r="G67" s="59">
        <v>1.39</v>
      </c>
      <c r="H67" s="76"/>
      <c r="I67" s="76"/>
      <c r="J67" s="59" t="s">
        <v>446</v>
      </c>
      <c r="K67" s="59">
        <v>7.7</v>
      </c>
      <c r="L67" s="77"/>
      <c r="M67" s="76">
        <f t="shared" si="1"/>
        <v>5.5395683453237412</v>
      </c>
      <c r="N67" s="74" t="s">
        <v>385</v>
      </c>
    </row>
    <row r="68" spans="1:14" ht="36" x14ac:dyDescent="0.2">
      <c r="A68" s="72">
        <v>38</v>
      </c>
      <c r="B68" s="73">
        <v>120202</v>
      </c>
      <c r="C68" s="57" t="s">
        <v>447</v>
      </c>
      <c r="D68" s="74" t="s">
        <v>382</v>
      </c>
      <c r="E68" s="75">
        <v>3.98</v>
      </c>
      <c r="F68" s="59" t="s">
        <v>448</v>
      </c>
      <c r="G68" s="59">
        <v>616.1</v>
      </c>
      <c r="H68" s="76"/>
      <c r="I68" s="76"/>
      <c r="J68" s="59" t="s">
        <v>449</v>
      </c>
      <c r="K68" s="59">
        <v>4075.52</v>
      </c>
      <c r="L68" s="77"/>
      <c r="M68" s="76">
        <f t="shared" si="1"/>
        <v>6.6150300275929226</v>
      </c>
      <c r="N68" s="74" t="s">
        <v>385</v>
      </c>
    </row>
    <row r="69" spans="1:14" ht="36" x14ac:dyDescent="0.2">
      <c r="A69" s="72">
        <v>39</v>
      </c>
      <c r="B69" s="73">
        <v>120911</v>
      </c>
      <c r="C69" s="57" t="s">
        <v>450</v>
      </c>
      <c r="D69" s="74" t="s">
        <v>382</v>
      </c>
      <c r="E69" s="75">
        <v>11.3</v>
      </c>
      <c r="F69" s="59" t="s">
        <v>451</v>
      </c>
      <c r="G69" s="59">
        <v>2454.4699999999998</v>
      </c>
      <c r="H69" s="76"/>
      <c r="I69" s="76"/>
      <c r="J69" s="59" t="s">
        <v>452</v>
      </c>
      <c r="K69" s="59">
        <v>13085.4</v>
      </c>
      <c r="L69" s="77"/>
      <c r="M69" s="76">
        <f t="shared" si="1"/>
        <v>5.3312527755482852</v>
      </c>
      <c r="N69" s="74" t="s">
        <v>385</v>
      </c>
    </row>
    <row r="70" spans="1:14" ht="36" x14ac:dyDescent="0.2">
      <c r="A70" s="72">
        <v>40</v>
      </c>
      <c r="B70" s="73">
        <v>121601</v>
      </c>
      <c r="C70" s="57" t="s">
        <v>453</v>
      </c>
      <c r="D70" s="74" t="s">
        <v>382</v>
      </c>
      <c r="E70" s="75">
        <v>1.42</v>
      </c>
      <c r="F70" s="59" t="s">
        <v>454</v>
      </c>
      <c r="G70" s="59">
        <v>171.92</v>
      </c>
      <c r="H70" s="76"/>
      <c r="I70" s="76"/>
      <c r="J70" s="59" t="s">
        <v>455</v>
      </c>
      <c r="K70" s="59">
        <v>965.6</v>
      </c>
      <c r="L70" s="77"/>
      <c r="M70" s="76">
        <f t="shared" si="1"/>
        <v>5.6165658445788749</v>
      </c>
      <c r="N70" s="74" t="s">
        <v>385</v>
      </c>
    </row>
    <row r="71" spans="1:14" ht="36" x14ac:dyDescent="0.2">
      <c r="A71" s="72">
        <v>41</v>
      </c>
      <c r="B71" s="73">
        <v>150101</v>
      </c>
      <c r="C71" s="57" t="s">
        <v>456</v>
      </c>
      <c r="D71" s="74" t="s">
        <v>382</v>
      </c>
      <c r="E71" s="75">
        <v>0.15</v>
      </c>
      <c r="F71" s="59" t="s">
        <v>457</v>
      </c>
      <c r="G71" s="59">
        <v>19.45</v>
      </c>
      <c r="H71" s="76"/>
      <c r="I71" s="76"/>
      <c r="J71" s="59" t="s">
        <v>458</v>
      </c>
      <c r="K71" s="59">
        <v>120.6</v>
      </c>
      <c r="L71" s="77"/>
      <c r="M71" s="76">
        <f t="shared" si="1"/>
        <v>6.2005141388174803</v>
      </c>
      <c r="N71" s="74" t="s">
        <v>385</v>
      </c>
    </row>
    <row r="72" spans="1:14" ht="36" x14ac:dyDescent="0.2">
      <c r="A72" s="72">
        <v>42</v>
      </c>
      <c r="B72" s="73">
        <v>150202</v>
      </c>
      <c r="C72" s="57" t="s">
        <v>459</v>
      </c>
      <c r="D72" s="74" t="s">
        <v>382</v>
      </c>
      <c r="E72" s="75">
        <v>3.41</v>
      </c>
      <c r="F72" s="59" t="s">
        <v>460</v>
      </c>
      <c r="G72" s="59">
        <v>382.8</v>
      </c>
      <c r="H72" s="76"/>
      <c r="I72" s="76"/>
      <c r="J72" s="59" t="s">
        <v>461</v>
      </c>
      <c r="K72" s="59">
        <v>2444.9699999999998</v>
      </c>
      <c r="L72" s="77"/>
      <c r="M72" s="76">
        <f t="shared" si="1"/>
        <v>6.3870689655172406</v>
      </c>
      <c r="N72" s="74" t="s">
        <v>385</v>
      </c>
    </row>
    <row r="73" spans="1:14" ht="36" x14ac:dyDescent="0.2">
      <c r="A73" s="72">
        <v>43</v>
      </c>
      <c r="B73" s="73">
        <v>150701</v>
      </c>
      <c r="C73" s="57" t="s">
        <v>462</v>
      </c>
      <c r="D73" s="74" t="s">
        <v>382</v>
      </c>
      <c r="E73" s="75">
        <v>0.17</v>
      </c>
      <c r="F73" s="59" t="s">
        <v>463</v>
      </c>
      <c r="G73" s="59">
        <v>22</v>
      </c>
      <c r="H73" s="76"/>
      <c r="I73" s="76"/>
      <c r="J73" s="59" t="s">
        <v>464</v>
      </c>
      <c r="K73" s="59">
        <v>129.19999999999999</v>
      </c>
      <c r="L73" s="77"/>
      <c r="M73" s="76">
        <f t="shared" si="1"/>
        <v>5.8727272727272721</v>
      </c>
      <c r="N73" s="74" t="s">
        <v>385</v>
      </c>
    </row>
    <row r="74" spans="1:14" ht="36" x14ac:dyDescent="0.2">
      <c r="A74" s="72">
        <v>44</v>
      </c>
      <c r="B74" s="73">
        <v>150702</v>
      </c>
      <c r="C74" s="57" t="s">
        <v>465</v>
      </c>
      <c r="D74" s="74" t="s">
        <v>382</v>
      </c>
      <c r="E74" s="75">
        <v>5.01</v>
      </c>
      <c r="F74" s="59" t="s">
        <v>466</v>
      </c>
      <c r="G74" s="59">
        <v>940.18</v>
      </c>
      <c r="H74" s="76"/>
      <c r="I74" s="76"/>
      <c r="J74" s="59" t="s">
        <v>467</v>
      </c>
      <c r="K74" s="59">
        <v>4609.2</v>
      </c>
      <c r="L74" s="77"/>
      <c r="M74" s="76">
        <f t="shared" si="1"/>
        <v>4.9024654853325957</v>
      </c>
      <c r="N74" s="74" t="s">
        <v>385</v>
      </c>
    </row>
    <row r="75" spans="1:14" ht="36" x14ac:dyDescent="0.2">
      <c r="A75" s="72">
        <v>45</v>
      </c>
      <c r="B75" s="73">
        <v>150703</v>
      </c>
      <c r="C75" s="57" t="s">
        <v>468</v>
      </c>
      <c r="D75" s="74" t="s">
        <v>382</v>
      </c>
      <c r="E75" s="75">
        <v>1.84</v>
      </c>
      <c r="F75" s="59" t="s">
        <v>469</v>
      </c>
      <c r="G75" s="59">
        <v>409.41</v>
      </c>
      <c r="H75" s="76"/>
      <c r="I75" s="76"/>
      <c r="J75" s="59" t="s">
        <v>470</v>
      </c>
      <c r="K75" s="59">
        <v>2071.84</v>
      </c>
      <c r="L75" s="77"/>
      <c r="M75" s="76">
        <f t="shared" si="1"/>
        <v>5.060550548350065</v>
      </c>
      <c r="N75" s="74" t="s">
        <v>385</v>
      </c>
    </row>
    <row r="76" spans="1:14" ht="36" x14ac:dyDescent="0.2">
      <c r="A76" s="72">
        <v>46</v>
      </c>
      <c r="B76" s="73">
        <v>160402</v>
      </c>
      <c r="C76" s="57" t="s">
        <v>471</v>
      </c>
      <c r="D76" s="74" t="s">
        <v>382</v>
      </c>
      <c r="E76" s="75">
        <v>1.44</v>
      </c>
      <c r="F76" s="59" t="s">
        <v>472</v>
      </c>
      <c r="G76" s="59">
        <v>197.58</v>
      </c>
      <c r="H76" s="76"/>
      <c r="I76" s="76"/>
      <c r="J76" s="59" t="s">
        <v>473</v>
      </c>
      <c r="K76" s="59">
        <v>1360.8</v>
      </c>
      <c r="L76" s="77"/>
      <c r="M76" s="76">
        <f t="shared" si="1"/>
        <v>6.8873367749772241</v>
      </c>
      <c r="N76" s="74" t="s">
        <v>385</v>
      </c>
    </row>
    <row r="77" spans="1:14" ht="36" x14ac:dyDescent="0.2">
      <c r="A77" s="72">
        <v>47</v>
      </c>
      <c r="B77" s="73">
        <v>310102</v>
      </c>
      <c r="C77" s="57" t="s">
        <v>474</v>
      </c>
      <c r="D77" s="74" t="s">
        <v>382</v>
      </c>
      <c r="E77" s="75">
        <v>212.69</v>
      </c>
      <c r="F77" s="59" t="s">
        <v>475</v>
      </c>
      <c r="G77" s="59">
        <v>1493.08</v>
      </c>
      <c r="H77" s="76"/>
      <c r="I77" s="76"/>
      <c r="J77" s="59" t="s">
        <v>476</v>
      </c>
      <c r="K77" s="59">
        <v>8094.98</v>
      </c>
      <c r="L77" s="77"/>
      <c r="M77" s="76">
        <f t="shared" si="1"/>
        <v>5.4216652825032821</v>
      </c>
      <c r="N77" s="74" t="s">
        <v>434</v>
      </c>
    </row>
    <row r="78" spans="1:14" ht="36" x14ac:dyDescent="0.2">
      <c r="A78" s="72">
        <v>48</v>
      </c>
      <c r="B78" s="73">
        <v>330301</v>
      </c>
      <c r="C78" s="57" t="s">
        <v>477</v>
      </c>
      <c r="D78" s="74" t="s">
        <v>382</v>
      </c>
      <c r="E78" s="75">
        <v>0.08</v>
      </c>
      <c r="F78" s="59" t="s">
        <v>478</v>
      </c>
      <c r="G78" s="59">
        <v>0.15</v>
      </c>
      <c r="H78" s="76"/>
      <c r="I78" s="76"/>
      <c r="J78" s="59" t="s">
        <v>479</v>
      </c>
      <c r="K78" s="59">
        <v>0.8</v>
      </c>
      <c r="L78" s="77"/>
      <c r="M78" s="76">
        <f t="shared" si="1"/>
        <v>5.3333333333333339</v>
      </c>
      <c r="N78" s="74" t="s">
        <v>385</v>
      </c>
    </row>
    <row r="79" spans="1:14" ht="36" x14ac:dyDescent="0.2">
      <c r="A79" s="72">
        <v>49</v>
      </c>
      <c r="B79" s="73">
        <v>331532</v>
      </c>
      <c r="C79" s="57" t="s">
        <v>480</v>
      </c>
      <c r="D79" s="74" t="s">
        <v>382</v>
      </c>
      <c r="E79" s="75">
        <v>0.02</v>
      </c>
      <c r="F79" s="59" t="s">
        <v>481</v>
      </c>
      <c r="G79" s="59">
        <v>7.0000000000000007E-2</v>
      </c>
      <c r="H79" s="76"/>
      <c r="I79" s="76"/>
      <c r="J79" s="59" t="s">
        <v>482</v>
      </c>
      <c r="K79" s="59">
        <v>0.34</v>
      </c>
      <c r="L79" s="77"/>
      <c r="M79" s="76">
        <f t="shared" si="1"/>
        <v>4.8571428571428568</v>
      </c>
      <c r="N79" s="74" t="s">
        <v>385</v>
      </c>
    </row>
    <row r="80" spans="1:14" ht="36" x14ac:dyDescent="0.2">
      <c r="A80" s="72">
        <v>50</v>
      </c>
      <c r="B80" s="73">
        <v>331601</v>
      </c>
      <c r="C80" s="57" t="s">
        <v>483</v>
      </c>
      <c r="D80" s="74" t="s">
        <v>382</v>
      </c>
      <c r="E80" s="75">
        <v>0.38</v>
      </c>
      <c r="F80" s="59" t="s">
        <v>484</v>
      </c>
      <c r="G80" s="59">
        <v>2.23</v>
      </c>
      <c r="H80" s="76"/>
      <c r="I80" s="76"/>
      <c r="J80" s="59" t="s">
        <v>485</v>
      </c>
      <c r="K80" s="59">
        <v>9.8800000000000008</v>
      </c>
      <c r="L80" s="77"/>
      <c r="M80" s="76">
        <f t="shared" si="1"/>
        <v>4.4304932735426013</v>
      </c>
      <c r="N80" s="74" t="s">
        <v>385</v>
      </c>
    </row>
    <row r="81" spans="1:14" ht="36" x14ac:dyDescent="0.2">
      <c r="A81" s="72">
        <v>51</v>
      </c>
      <c r="B81" s="73">
        <v>400001</v>
      </c>
      <c r="C81" s="57" t="s">
        <v>486</v>
      </c>
      <c r="D81" s="74" t="s">
        <v>382</v>
      </c>
      <c r="E81" s="75">
        <v>16.68</v>
      </c>
      <c r="F81" s="59" t="s">
        <v>487</v>
      </c>
      <c r="G81" s="59">
        <v>1721.37</v>
      </c>
      <c r="H81" s="76"/>
      <c r="I81" s="76"/>
      <c r="J81" s="59" t="s">
        <v>488</v>
      </c>
      <c r="K81" s="59">
        <v>10374.959999999999</v>
      </c>
      <c r="L81" s="77"/>
      <c r="M81" s="76">
        <f t="shared" si="1"/>
        <v>6.0271527910908169</v>
      </c>
      <c r="N81" s="74" t="s">
        <v>385</v>
      </c>
    </row>
    <row r="82" spans="1:14" ht="17.850000000000001" customHeight="1" x14ac:dyDescent="0.2">
      <c r="A82" s="124" t="s">
        <v>489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</row>
    <row r="83" spans="1:14" ht="48" x14ac:dyDescent="0.2">
      <c r="A83" s="72">
        <v>52</v>
      </c>
      <c r="B83" s="73" t="s">
        <v>490</v>
      </c>
      <c r="C83" s="57" t="s">
        <v>491</v>
      </c>
      <c r="D83" s="74" t="s">
        <v>492</v>
      </c>
      <c r="E83" s="75">
        <v>7.4099999999999999E-2</v>
      </c>
      <c r="F83" s="59" t="s">
        <v>493</v>
      </c>
      <c r="G83" s="59">
        <v>344.57</v>
      </c>
      <c r="H83" s="76">
        <v>42431</v>
      </c>
      <c r="I83" s="76">
        <v>3144.14</v>
      </c>
      <c r="J83" s="59" t="s">
        <v>494</v>
      </c>
      <c r="K83" s="59">
        <v>3227.8</v>
      </c>
      <c r="L83" s="77"/>
      <c r="M83" s="76">
        <f t="shared" ref="M83:M99" si="2">IF(ISNUMBER(K83/G83),IF(NOT(K83/G83=0),K83/G83, " "), " ")</f>
        <v>9.3676176103549356</v>
      </c>
      <c r="N83" s="74" t="s">
        <v>495</v>
      </c>
    </row>
    <row r="84" spans="1:14" ht="48" x14ac:dyDescent="0.2">
      <c r="A84" s="72">
        <v>53</v>
      </c>
      <c r="B84" s="73" t="s">
        <v>496</v>
      </c>
      <c r="C84" s="57" t="s">
        <v>497</v>
      </c>
      <c r="D84" s="74" t="s">
        <v>492</v>
      </c>
      <c r="E84" s="75">
        <v>3.5000000000000001E-3</v>
      </c>
      <c r="F84" s="59" t="s">
        <v>498</v>
      </c>
      <c r="G84" s="59">
        <v>37.299999999999997</v>
      </c>
      <c r="H84" s="76">
        <v>77960.960000000006</v>
      </c>
      <c r="I84" s="76">
        <v>272.85000000000002</v>
      </c>
      <c r="J84" s="59" t="s">
        <v>499</v>
      </c>
      <c r="K84" s="59">
        <v>279.58</v>
      </c>
      <c r="L84" s="77"/>
      <c r="M84" s="76">
        <f t="shared" si="2"/>
        <v>7.4954423592493296</v>
      </c>
      <c r="N84" s="74" t="s">
        <v>500</v>
      </c>
    </row>
    <row r="85" spans="1:14" ht="60" x14ac:dyDescent="0.2">
      <c r="A85" s="72">
        <v>54</v>
      </c>
      <c r="B85" s="73" t="s">
        <v>501</v>
      </c>
      <c r="C85" s="57" t="s">
        <v>502</v>
      </c>
      <c r="D85" s="74" t="s">
        <v>503</v>
      </c>
      <c r="E85" s="75">
        <v>0.16600000000000001</v>
      </c>
      <c r="F85" s="59" t="s">
        <v>504</v>
      </c>
      <c r="G85" s="59">
        <v>16.579999999999998</v>
      </c>
      <c r="H85" s="76">
        <v>634.29</v>
      </c>
      <c r="I85" s="76">
        <v>105.29</v>
      </c>
      <c r="J85" s="59" t="s">
        <v>505</v>
      </c>
      <c r="K85" s="59">
        <v>108.11</v>
      </c>
      <c r="L85" s="77"/>
      <c r="M85" s="76">
        <f t="shared" si="2"/>
        <v>6.5205066344993972</v>
      </c>
      <c r="N85" s="74" t="s">
        <v>506</v>
      </c>
    </row>
    <row r="86" spans="1:14" ht="60" x14ac:dyDescent="0.2">
      <c r="A86" s="72">
        <v>55</v>
      </c>
      <c r="B86" s="73" t="s">
        <v>507</v>
      </c>
      <c r="C86" s="57" t="s">
        <v>508</v>
      </c>
      <c r="D86" s="74" t="s">
        <v>492</v>
      </c>
      <c r="E86" s="75">
        <v>0.23050000000000001</v>
      </c>
      <c r="F86" s="59" t="s">
        <v>509</v>
      </c>
      <c r="G86" s="59">
        <v>2185.14</v>
      </c>
      <c r="H86" s="76">
        <v>63738</v>
      </c>
      <c r="I86" s="76">
        <v>14691.61</v>
      </c>
      <c r="J86" s="59" t="s">
        <v>510</v>
      </c>
      <c r="K86" s="59">
        <v>14867.72</v>
      </c>
      <c r="L86" s="77"/>
      <c r="M86" s="76">
        <f t="shared" si="2"/>
        <v>6.8040125575478001</v>
      </c>
      <c r="N86" s="74" t="s">
        <v>511</v>
      </c>
    </row>
    <row r="87" spans="1:14" ht="72" x14ac:dyDescent="0.2">
      <c r="A87" s="72">
        <v>56</v>
      </c>
      <c r="B87" s="73" t="s">
        <v>512</v>
      </c>
      <c r="C87" s="57" t="s">
        <v>513</v>
      </c>
      <c r="D87" s="74" t="s">
        <v>492</v>
      </c>
      <c r="E87" s="75">
        <v>2.0000000000000001E-4</v>
      </c>
      <c r="F87" s="59" t="s">
        <v>514</v>
      </c>
      <c r="G87" s="59">
        <v>2.6</v>
      </c>
      <c r="H87" s="76">
        <v>63738</v>
      </c>
      <c r="I87" s="76">
        <v>12.75</v>
      </c>
      <c r="J87" s="59" t="s">
        <v>510</v>
      </c>
      <c r="K87" s="59">
        <v>12.9</v>
      </c>
      <c r="L87" s="77"/>
      <c r="M87" s="76">
        <f t="shared" si="2"/>
        <v>4.9615384615384617</v>
      </c>
      <c r="N87" s="74" t="s">
        <v>511</v>
      </c>
    </row>
    <row r="88" spans="1:14" ht="48" x14ac:dyDescent="0.2">
      <c r="A88" s="72">
        <v>57</v>
      </c>
      <c r="B88" s="73" t="s">
        <v>515</v>
      </c>
      <c r="C88" s="57" t="s">
        <v>516</v>
      </c>
      <c r="D88" s="74" t="s">
        <v>517</v>
      </c>
      <c r="E88" s="75">
        <v>7.9299999999999995E-2</v>
      </c>
      <c r="F88" s="59" t="s">
        <v>518</v>
      </c>
      <c r="G88" s="59">
        <v>9.2799999999999994</v>
      </c>
      <c r="H88" s="76">
        <v>175</v>
      </c>
      <c r="I88" s="76">
        <v>13.88</v>
      </c>
      <c r="J88" s="59" t="s">
        <v>519</v>
      </c>
      <c r="K88" s="59">
        <v>27.57</v>
      </c>
      <c r="L88" s="77"/>
      <c r="M88" s="76">
        <f t="shared" si="2"/>
        <v>2.9709051724137931</v>
      </c>
      <c r="N88" s="74" t="s">
        <v>520</v>
      </c>
    </row>
    <row r="89" spans="1:14" ht="48" x14ac:dyDescent="0.2">
      <c r="A89" s="72">
        <v>58</v>
      </c>
      <c r="B89" s="73" t="s">
        <v>521</v>
      </c>
      <c r="C89" s="57" t="s">
        <v>522</v>
      </c>
      <c r="D89" s="74" t="s">
        <v>517</v>
      </c>
      <c r="E89" s="75">
        <v>0.50749999999999995</v>
      </c>
      <c r="F89" s="59" t="s">
        <v>518</v>
      </c>
      <c r="G89" s="59">
        <v>59.38</v>
      </c>
      <c r="H89" s="76">
        <v>175</v>
      </c>
      <c r="I89" s="76">
        <v>88.81</v>
      </c>
      <c r="J89" s="59" t="s">
        <v>519</v>
      </c>
      <c r="K89" s="59">
        <v>176.46</v>
      </c>
      <c r="L89" s="77"/>
      <c r="M89" s="76">
        <f t="shared" si="2"/>
        <v>2.9717076456719433</v>
      </c>
      <c r="N89" s="74" t="s">
        <v>520</v>
      </c>
    </row>
    <row r="90" spans="1:14" ht="36" x14ac:dyDescent="0.2">
      <c r="A90" s="72">
        <v>59</v>
      </c>
      <c r="B90" s="73" t="s">
        <v>523</v>
      </c>
      <c r="C90" s="57" t="s">
        <v>524</v>
      </c>
      <c r="D90" s="74" t="s">
        <v>517</v>
      </c>
      <c r="E90" s="75">
        <v>6.5750000000000002</v>
      </c>
      <c r="F90" s="59" t="s">
        <v>525</v>
      </c>
      <c r="G90" s="59">
        <v>20.440000000000001</v>
      </c>
      <c r="H90" s="76">
        <v>22.6</v>
      </c>
      <c r="I90" s="76">
        <v>148.59</v>
      </c>
      <c r="J90" s="59" t="s">
        <v>526</v>
      </c>
      <c r="K90" s="59">
        <v>148.59</v>
      </c>
      <c r="L90" s="77"/>
      <c r="M90" s="76">
        <f t="shared" si="2"/>
        <v>7.2695694716242656</v>
      </c>
      <c r="N90" s="74" t="s">
        <v>527</v>
      </c>
    </row>
    <row r="91" spans="1:14" ht="36" x14ac:dyDescent="0.2">
      <c r="A91" s="72">
        <v>60</v>
      </c>
      <c r="B91" s="73" t="s">
        <v>528</v>
      </c>
      <c r="C91" s="57" t="s">
        <v>529</v>
      </c>
      <c r="D91" s="74" t="s">
        <v>503</v>
      </c>
      <c r="E91" s="75">
        <v>39</v>
      </c>
      <c r="F91" s="59" t="s">
        <v>530</v>
      </c>
      <c r="G91" s="59">
        <v>873.6</v>
      </c>
      <c r="H91" s="76">
        <v>223.71</v>
      </c>
      <c r="I91" s="76">
        <v>8724.69</v>
      </c>
      <c r="J91" s="59" t="s">
        <v>531</v>
      </c>
      <c r="K91" s="59">
        <v>9088.9500000000007</v>
      </c>
      <c r="L91" s="77"/>
      <c r="M91" s="76">
        <f t="shared" si="2"/>
        <v>10.404017857142858</v>
      </c>
      <c r="N91" s="74" t="s">
        <v>532</v>
      </c>
    </row>
    <row r="92" spans="1:14" ht="72" x14ac:dyDescent="0.2">
      <c r="A92" s="72">
        <v>61</v>
      </c>
      <c r="B92" s="73" t="s">
        <v>533</v>
      </c>
      <c r="C92" s="57" t="s">
        <v>534</v>
      </c>
      <c r="D92" s="74" t="s">
        <v>503</v>
      </c>
      <c r="E92" s="75">
        <v>0.9</v>
      </c>
      <c r="F92" s="59" t="s">
        <v>535</v>
      </c>
      <c r="G92" s="59">
        <v>1647</v>
      </c>
      <c r="H92" s="76">
        <v>13535.89</v>
      </c>
      <c r="I92" s="76">
        <v>12182.3</v>
      </c>
      <c r="J92" s="59" t="s">
        <v>536</v>
      </c>
      <c r="K92" s="59">
        <v>12488.78</v>
      </c>
      <c r="L92" s="77"/>
      <c r="M92" s="76">
        <f t="shared" si="2"/>
        <v>7.5827443837279906</v>
      </c>
      <c r="N92" s="74" t="s">
        <v>537</v>
      </c>
    </row>
    <row r="93" spans="1:14" ht="24" x14ac:dyDescent="0.2">
      <c r="A93" s="72">
        <v>62</v>
      </c>
      <c r="B93" s="73" t="s">
        <v>538</v>
      </c>
      <c r="C93" s="57" t="s">
        <v>539</v>
      </c>
      <c r="D93" s="74" t="s">
        <v>492</v>
      </c>
      <c r="E93" s="75">
        <v>4.9579999999999999E-2</v>
      </c>
      <c r="F93" s="59" t="s">
        <v>540</v>
      </c>
      <c r="G93" s="59">
        <v>985.65</v>
      </c>
      <c r="H93" s="76">
        <v>28498.12</v>
      </c>
      <c r="I93" s="76">
        <v>1412.94</v>
      </c>
      <c r="J93" s="59" t="s">
        <v>541</v>
      </c>
      <c r="K93" s="59">
        <v>1453.53</v>
      </c>
      <c r="L93" s="77"/>
      <c r="M93" s="76">
        <f t="shared" si="2"/>
        <v>1.4746918277278953</v>
      </c>
      <c r="N93" s="74" t="s">
        <v>542</v>
      </c>
    </row>
    <row r="94" spans="1:14" ht="72" x14ac:dyDescent="0.2">
      <c r="A94" s="72">
        <v>63</v>
      </c>
      <c r="B94" s="73" t="s">
        <v>543</v>
      </c>
      <c r="C94" s="57" t="s">
        <v>544</v>
      </c>
      <c r="D94" s="74" t="s">
        <v>517</v>
      </c>
      <c r="E94" s="75">
        <v>0.67200000000000004</v>
      </c>
      <c r="F94" s="59" t="s">
        <v>545</v>
      </c>
      <c r="G94" s="59">
        <v>1344</v>
      </c>
      <c r="H94" s="76">
        <v>9382.84</v>
      </c>
      <c r="I94" s="76">
        <v>6305.26</v>
      </c>
      <c r="J94" s="59" t="s">
        <v>546</v>
      </c>
      <c r="K94" s="59">
        <v>6725.13</v>
      </c>
      <c r="L94" s="77"/>
      <c r="M94" s="76">
        <f t="shared" si="2"/>
        <v>5.003816964285714</v>
      </c>
      <c r="N94" s="74" t="s">
        <v>500</v>
      </c>
    </row>
    <row r="95" spans="1:14" ht="60" x14ac:dyDescent="0.2">
      <c r="A95" s="72">
        <v>64</v>
      </c>
      <c r="B95" s="73" t="s">
        <v>543</v>
      </c>
      <c r="C95" s="57" t="s">
        <v>547</v>
      </c>
      <c r="D95" s="74" t="s">
        <v>517</v>
      </c>
      <c r="E95" s="75">
        <v>6.72</v>
      </c>
      <c r="F95" s="59" t="s">
        <v>545</v>
      </c>
      <c r="G95" s="59">
        <v>13440</v>
      </c>
      <c r="H95" s="76">
        <v>9382.84</v>
      </c>
      <c r="I95" s="76">
        <v>63052.68</v>
      </c>
      <c r="J95" s="59" t="s">
        <v>546</v>
      </c>
      <c r="K95" s="59">
        <v>67251.34</v>
      </c>
      <c r="L95" s="77"/>
      <c r="M95" s="76">
        <f t="shared" si="2"/>
        <v>5.0038199404761903</v>
      </c>
      <c r="N95" s="74" t="s">
        <v>500</v>
      </c>
    </row>
    <row r="96" spans="1:14" ht="72" x14ac:dyDescent="0.2">
      <c r="A96" s="72">
        <v>65</v>
      </c>
      <c r="B96" s="73" t="s">
        <v>543</v>
      </c>
      <c r="C96" s="57" t="s">
        <v>548</v>
      </c>
      <c r="D96" s="74" t="s">
        <v>517</v>
      </c>
      <c r="E96" s="75">
        <v>-6.048</v>
      </c>
      <c r="F96" s="59" t="s">
        <v>545</v>
      </c>
      <c r="G96" s="59">
        <v>-12096</v>
      </c>
      <c r="H96" s="76">
        <v>9382.84</v>
      </c>
      <c r="I96" s="76">
        <v>-56747.42</v>
      </c>
      <c r="J96" s="59" t="s">
        <v>546</v>
      </c>
      <c r="K96" s="59">
        <v>-60526.21</v>
      </c>
      <c r="L96" s="77"/>
      <c r="M96" s="76">
        <f t="shared" si="2"/>
        <v>5.0038202711640212</v>
      </c>
      <c r="N96" s="74" t="s">
        <v>500</v>
      </c>
    </row>
    <row r="97" spans="1:14" ht="24" x14ac:dyDescent="0.2">
      <c r="A97" s="72">
        <v>66</v>
      </c>
      <c r="B97" s="73" t="s">
        <v>549</v>
      </c>
      <c r="C97" s="57" t="s">
        <v>550</v>
      </c>
      <c r="D97" s="74" t="s">
        <v>517</v>
      </c>
      <c r="E97" s="75">
        <v>0.5</v>
      </c>
      <c r="F97" s="59" t="s">
        <v>551</v>
      </c>
      <c r="G97" s="59">
        <v>55.5</v>
      </c>
      <c r="H97" s="76">
        <v>199.15</v>
      </c>
      <c r="I97" s="76">
        <v>99.58</v>
      </c>
      <c r="J97" s="59" t="s">
        <v>552</v>
      </c>
      <c r="K97" s="59">
        <v>200.33</v>
      </c>
      <c r="L97" s="77"/>
      <c r="M97" s="76">
        <f t="shared" si="2"/>
        <v>3.6095495495495498</v>
      </c>
      <c r="N97" s="74" t="s">
        <v>553</v>
      </c>
    </row>
    <row r="98" spans="1:14" ht="48" x14ac:dyDescent="0.2">
      <c r="A98" s="72">
        <v>67</v>
      </c>
      <c r="B98" s="73" t="s">
        <v>554</v>
      </c>
      <c r="C98" s="57" t="s">
        <v>555</v>
      </c>
      <c r="D98" s="74" t="s">
        <v>517</v>
      </c>
      <c r="E98" s="75">
        <v>101.75</v>
      </c>
      <c r="F98" s="59" t="s">
        <v>556</v>
      </c>
      <c r="G98" s="59">
        <v>12413.5</v>
      </c>
      <c r="H98" s="76">
        <v>371.92</v>
      </c>
      <c r="I98" s="76">
        <v>37842.86</v>
      </c>
      <c r="J98" s="59" t="s">
        <v>557</v>
      </c>
      <c r="K98" s="59">
        <v>54668.24</v>
      </c>
      <c r="L98" s="77"/>
      <c r="M98" s="76">
        <f t="shared" si="2"/>
        <v>4.4039344262295081</v>
      </c>
      <c r="N98" s="74" t="s">
        <v>558</v>
      </c>
    </row>
    <row r="99" spans="1:14" ht="72" x14ac:dyDescent="0.2">
      <c r="A99" s="72">
        <v>68</v>
      </c>
      <c r="B99" s="73" t="s">
        <v>559</v>
      </c>
      <c r="C99" s="57" t="s">
        <v>560</v>
      </c>
      <c r="D99" s="74" t="s">
        <v>517</v>
      </c>
      <c r="E99" s="75">
        <v>6.6</v>
      </c>
      <c r="F99" s="59" t="s">
        <v>561</v>
      </c>
      <c r="G99" s="59">
        <v>455.4</v>
      </c>
      <c r="H99" s="76">
        <v>210.18</v>
      </c>
      <c r="I99" s="76">
        <v>1387.19</v>
      </c>
      <c r="J99" s="59" t="s">
        <v>562</v>
      </c>
      <c r="K99" s="59">
        <v>2159.39</v>
      </c>
      <c r="L99" s="77"/>
      <c r="M99" s="76">
        <f t="shared" si="2"/>
        <v>4.7417435221783046</v>
      </c>
      <c r="N99" s="74" t="s">
        <v>563</v>
      </c>
    </row>
    <row r="100" spans="1:14" ht="17.850000000000001" customHeight="1" x14ac:dyDescent="0.2">
      <c r="A100" s="124" t="s">
        <v>564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</row>
    <row r="101" spans="1:14" ht="17.850000000000001" customHeight="1" x14ac:dyDescent="0.2">
      <c r="A101" s="124" t="s">
        <v>380</v>
      </c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</row>
    <row r="102" spans="1:14" ht="24" x14ac:dyDescent="0.2">
      <c r="A102" s="72">
        <v>69</v>
      </c>
      <c r="B102" s="73">
        <v>40102</v>
      </c>
      <c r="C102" s="57" t="s">
        <v>404</v>
      </c>
      <c r="D102" s="74" t="s">
        <v>382</v>
      </c>
      <c r="E102" s="75">
        <v>1.65</v>
      </c>
      <c r="F102" s="59" t="s">
        <v>405</v>
      </c>
      <c r="G102" s="59">
        <v>51.41</v>
      </c>
      <c r="H102" s="76"/>
      <c r="I102" s="76"/>
      <c r="J102" s="59" t="s">
        <v>379</v>
      </c>
      <c r="K102" s="59"/>
      <c r="L102" s="77"/>
      <c r="M102" s="76" t="str">
        <f t="shared" ref="M102:M109" si="3">IF(ISNUMBER(K102/G102),IF(NOT(K102/G102=0),K102/G102, " "), " ")</f>
        <v xml:space="preserve"> </v>
      </c>
      <c r="N102" s="74"/>
    </row>
    <row r="103" spans="1:14" ht="72" x14ac:dyDescent="0.2">
      <c r="A103" s="72">
        <v>70</v>
      </c>
      <c r="B103" s="73">
        <v>41401</v>
      </c>
      <c r="C103" s="57" t="s">
        <v>565</v>
      </c>
      <c r="D103" s="74" t="s">
        <v>382</v>
      </c>
      <c r="E103" s="75">
        <v>1.23</v>
      </c>
      <c r="F103" s="59" t="s">
        <v>566</v>
      </c>
      <c r="G103" s="59">
        <v>3.98</v>
      </c>
      <c r="H103" s="76"/>
      <c r="I103" s="76"/>
      <c r="J103" s="59" t="s">
        <v>379</v>
      </c>
      <c r="K103" s="59"/>
      <c r="L103" s="77"/>
      <c r="M103" s="76" t="str">
        <f t="shared" si="3"/>
        <v xml:space="preserve"> </v>
      </c>
      <c r="N103" s="74"/>
    </row>
    <row r="104" spans="1:14" ht="72" x14ac:dyDescent="0.2">
      <c r="A104" s="72">
        <v>71</v>
      </c>
      <c r="B104" s="73">
        <v>42901</v>
      </c>
      <c r="C104" s="57" t="s">
        <v>567</v>
      </c>
      <c r="D104" s="74" t="s">
        <v>382</v>
      </c>
      <c r="E104" s="75">
        <v>1.17</v>
      </c>
      <c r="F104" s="59" t="s">
        <v>568</v>
      </c>
      <c r="G104" s="59">
        <v>10.58</v>
      </c>
      <c r="H104" s="76"/>
      <c r="I104" s="76"/>
      <c r="J104" s="59" t="s">
        <v>379</v>
      </c>
      <c r="K104" s="59"/>
      <c r="L104" s="77"/>
      <c r="M104" s="76" t="str">
        <f t="shared" si="3"/>
        <v xml:space="preserve"> </v>
      </c>
      <c r="N104" s="74"/>
    </row>
    <row r="105" spans="1:14" ht="36" x14ac:dyDescent="0.2">
      <c r="A105" s="72">
        <v>72</v>
      </c>
      <c r="B105" s="73">
        <v>70117</v>
      </c>
      <c r="C105" s="57" t="s">
        <v>569</v>
      </c>
      <c r="D105" s="74" t="s">
        <v>382</v>
      </c>
      <c r="E105" s="75">
        <v>0.23</v>
      </c>
      <c r="F105" s="59" t="s">
        <v>570</v>
      </c>
      <c r="G105" s="59">
        <v>28.04</v>
      </c>
      <c r="H105" s="76"/>
      <c r="I105" s="76"/>
      <c r="J105" s="59" t="s">
        <v>379</v>
      </c>
      <c r="K105" s="59"/>
      <c r="L105" s="77"/>
      <c r="M105" s="76" t="str">
        <f t="shared" si="3"/>
        <v xml:space="preserve"> </v>
      </c>
      <c r="N105" s="74"/>
    </row>
    <row r="106" spans="1:14" ht="36" x14ac:dyDescent="0.2">
      <c r="A106" s="72">
        <v>73</v>
      </c>
      <c r="B106" s="73">
        <v>150202</v>
      </c>
      <c r="C106" s="57" t="s">
        <v>459</v>
      </c>
      <c r="D106" s="74" t="s">
        <v>382</v>
      </c>
      <c r="E106" s="75">
        <v>7.93</v>
      </c>
      <c r="F106" s="59" t="s">
        <v>460</v>
      </c>
      <c r="G106" s="59">
        <v>890.22</v>
      </c>
      <c r="H106" s="76"/>
      <c r="I106" s="76"/>
      <c r="J106" s="59" t="s">
        <v>379</v>
      </c>
      <c r="K106" s="59"/>
      <c r="L106" s="77"/>
      <c r="M106" s="76" t="str">
        <f t="shared" si="3"/>
        <v xml:space="preserve"> </v>
      </c>
      <c r="N106" s="74"/>
    </row>
    <row r="107" spans="1:14" ht="24" x14ac:dyDescent="0.2">
      <c r="A107" s="72">
        <v>74</v>
      </c>
      <c r="B107" s="73">
        <v>151700</v>
      </c>
      <c r="C107" s="57" t="s">
        <v>571</v>
      </c>
      <c r="D107" s="74" t="s">
        <v>382</v>
      </c>
      <c r="E107" s="75">
        <v>0.19</v>
      </c>
      <c r="F107" s="59" t="s">
        <v>572</v>
      </c>
      <c r="G107" s="59">
        <v>7.03</v>
      </c>
      <c r="H107" s="76"/>
      <c r="I107" s="76"/>
      <c r="J107" s="59" t="s">
        <v>379</v>
      </c>
      <c r="K107" s="59"/>
      <c r="L107" s="77"/>
      <c r="M107" s="76" t="str">
        <f t="shared" si="3"/>
        <v xml:space="preserve"> </v>
      </c>
      <c r="N107" s="74"/>
    </row>
    <row r="108" spans="1:14" ht="24" x14ac:dyDescent="0.2">
      <c r="A108" s="72">
        <v>75</v>
      </c>
      <c r="B108" s="73">
        <v>330301</v>
      </c>
      <c r="C108" s="57" t="s">
        <v>477</v>
      </c>
      <c r="D108" s="74" t="s">
        <v>382</v>
      </c>
      <c r="E108" s="75">
        <v>2.38</v>
      </c>
      <c r="F108" s="59" t="s">
        <v>478</v>
      </c>
      <c r="G108" s="59">
        <v>4.43</v>
      </c>
      <c r="H108" s="76"/>
      <c r="I108" s="76"/>
      <c r="J108" s="59" t="s">
        <v>379</v>
      </c>
      <c r="K108" s="59"/>
      <c r="L108" s="77"/>
      <c r="M108" s="76" t="str">
        <f t="shared" si="3"/>
        <v xml:space="preserve"> </v>
      </c>
      <c r="N108" s="74"/>
    </row>
    <row r="109" spans="1:14" ht="24" x14ac:dyDescent="0.2">
      <c r="A109" s="72">
        <v>76</v>
      </c>
      <c r="B109" s="73">
        <v>331531</v>
      </c>
      <c r="C109" s="57" t="s">
        <v>573</v>
      </c>
      <c r="D109" s="74" t="s">
        <v>382</v>
      </c>
      <c r="E109" s="75">
        <v>2.64</v>
      </c>
      <c r="F109" s="59" t="s">
        <v>574</v>
      </c>
      <c r="G109" s="59">
        <v>2.64</v>
      </c>
      <c r="H109" s="76"/>
      <c r="I109" s="76"/>
      <c r="J109" s="59" t="s">
        <v>379</v>
      </c>
      <c r="K109" s="59"/>
      <c r="L109" s="77"/>
      <c r="M109" s="76" t="str">
        <f t="shared" si="3"/>
        <v xml:space="preserve"> </v>
      </c>
      <c r="N109" s="74"/>
    </row>
    <row r="110" spans="1:14" ht="17.850000000000001" customHeight="1" x14ac:dyDescent="0.2">
      <c r="A110" s="124" t="s">
        <v>489</v>
      </c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</row>
    <row r="111" spans="1:14" ht="24" x14ac:dyDescent="0.2">
      <c r="A111" s="72">
        <v>77</v>
      </c>
      <c r="B111" s="73" t="s">
        <v>575</v>
      </c>
      <c r="C111" s="57" t="s">
        <v>576</v>
      </c>
      <c r="D111" s="74" t="s">
        <v>492</v>
      </c>
      <c r="E111" s="75">
        <v>1.5E-3</v>
      </c>
      <c r="F111" s="59" t="s">
        <v>577</v>
      </c>
      <c r="G111" s="59">
        <v>15.87</v>
      </c>
      <c r="H111" s="76"/>
      <c r="I111" s="76"/>
      <c r="J111" s="59" t="s">
        <v>379</v>
      </c>
      <c r="K111" s="59"/>
      <c r="L111" s="77"/>
      <c r="M111" s="76" t="str">
        <f t="shared" ref="M111:M123" si="4">IF(ISNUMBER(K111/G111),IF(NOT(K111/G111=0),K111/G111, " "), " ")</f>
        <v xml:space="preserve"> </v>
      </c>
      <c r="N111" s="74"/>
    </row>
    <row r="112" spans="1:14" ht="24" x14ac:dyDescent="0.2">
      <c r="A112" s="72">
        <v>78</v>
      </c>
      <c r="B112" s="73" t="s">
        <v>578</v>
      </c>
      <c r="C112" s="57" t="s">
        <v>579</v>
      </c>
      <c r="D112" s="74" t="s">
        <v>492</v>
      </c>
      <c r="E112" s="75">
        <v>3.7000000000000002E-3</v>
      </c>
      <c r="F112" s="59" t="s">
        <v>580</v>
      </c>
      <c r="G112" s="59">
        <v>42.62</v>
      </c>
      <c r="H112" s="76"/>
      <c r="I112" s="76"/>
      <c r="J112" s="59" t="s">
        <v>379</v>
      </c>
      <c r="K112" s="59"/>
      <c r="L112" s="77"/>
      <c r="M112" s="76" t="str">
        <f t="shared" si="4"/>
        <v xml:space="preserve"> </v>
      </c>
      <c r="N112" s="74"/>
    </row>
    <row r="113" spans="1:14" ht="24" x14ac:dyDescent="0.2">
      <c r="A113" s="72">
        <v>79</v>
      </c>
      <c r="B113" s="73" t="s">
        <v>581</v>
      </c>
      <c r="C113" s="57" t="s">
        <v>582</v>
      </c>
      <c r="D113" s="74" t="s">
        <v>492</v>
      </c>
      <c r="E113" s="75">
        <v>7.0000000000000001E-3</v>
      </c>
      <c r="F113" s="59" t="s">
        <v>583</v>
      </c>
      <c r="G113" s="59">
        <v>64.33</v>
      </c>
      <c r="H113" s="76"/>
      <c r="I113" s="76"/>
      <c r="J113" s="59" t="s">
        <v>379</v>
      </c>
      <c r="K113" s="59"/>
      <c r="L113" s="77"/>
      <c r="M113" s="76" t="str">
        <f t="shared" si="4"/>
        <v xml:space="preserve"> </v>
      </c>
      <c r="N113" s="74"/>
    </row>
    <row r="114" spans="1:14" ht="24" x14ac:dyDescent="0.2">
      <c r="A114" s="72">
        <v>80</v>
      </c>
      <c r="B114" s="73" t="s">
        <v>584</v>
      </c>
      <c r="C114" s="57" t="s">
        <v>585</v>
      </c>
      <c r="D114" s="74" t="s">
        <v>492</v>
      </c>
      <c r="E114" s="75">
        <v>2.8E-3</v>
      </c>
      <c r="F114" s="59" t="s">
        <v>586</v>
      </c>
      <c r="G114" s="59">
        <v>43.46</v>
      </c>
      <c r="H114" s="76"/>
      <c r="I114" s="76"/>
      <c r="J114" s="59" t="s">
        <v>379</v>
      </c>
      <c r="K114" s="59"/>
      <c r="L114" s="77"/>
      <c r="M114" s="76" t="str">
        <f t="shared" si="4"/>
        <v xml:space="preserve"> </v>
      </c>
      <c r="N114" s="74"/>
    </row>
    <row r="115" spans="1:14" ht="36" x14ac:dyDescent="0.2">
      <c r="A115" s="72">
        <v>81</v>
      </c>
      <c r="B115" s="73" t="s">
        <v>587</v>
      </c>
      <c r="C115" s="57" t="s">
        <v>588</v>
      </c>
      <c r="D115" s="74" t="s">
        <v>517</v>
      </c>
      <c r="E115" s="75">
        <v>1.4039999999999999</v>
      </c>
      <c r="F115" s="59" t="s">
        <v>589</v>
      </c>
      <c r="G115" s="59">
        <v>529.30999999999995</v>
      </c>
      <c r="H115" s="76"/>
      <c r="I115" s="76"/>
      <c r="J115" s="59" t="s">
        <v>379</v>
      </c>
      <c r="K115" s="59"/>
      <c r="L115" s="77"/>
      <c r="M115" s="76" t="str">
        <f t="shared" si="4"/>
        <v xml:space="preserve"> </v>
      </c>
      <c r="N115" s="74"/>
    </row>
    <row r="116" spans="1:14" ht="36" x14ac:dyDescent="0.2">
      <c r="A116" s="72">
        <v>82</v>
      </c>
      <c r="B116" s="73" t="s">
        <v>590</v>
      </c>
      <c r="C116" s="57" t="s">
        <v>591</v>
      </c>
      <c r="D116" s="74" t="s">
        <v>517</v>
      </c>
      <c r="E116" s="75">
        <v>2.8999999999999998E-3</v>
      </c>
      <c r="F116" s="59" t="s">
        <v>592</v>
      </c>
      <c r="G116" s="59">
        <v>2.89</v>
      </c>
      <c r="H116" s="76"/>
      <c r="I116" s="76"/>
      <c r="J116" s="59" t="s">
        <v>379</v>
      </c>
      <c r="K116" s="59"/>
      <c r="L116" s="77"/>
      <c r="M116" s="76" t="str">
        <f t="shared" si="4"/>
        <v xml:space="preserve"> </v>
      </c>
      <c r="N116" s="74"/>
    </row>
    <row r="117" spans="1:14" ht="36" x14ac:dyDescent="0.2">
      <c r="A117" s="72">
        <v>83</v>
      </c>
      <c r="B117" s="73" t="s">
        <v>593</v>
      </c>
      <c r="C117" s="57" t="s">
        <v>594</v>
      </c>
      <c r="D117" s="74" t="s">
        <v>517</v>
      </c>
      <c r="E117" s="75">
        <v>1.3260000000000001</v>
      </c>
      <c r="F117" s="59" t="s">
        <v>595</v>
      </c>
      <c r="G117" s="59">
        <v>1023.67</v>
      </c>
      <c r="H117" s="76"/>
      <c r="I117" s="76"/>
      <c r="J117" s="59" t="s">
        <v>379</v>
      </c>
      <c r="K117" s="59"/>
      <c r="L117" s="77"/>
      <c r="M117" s="76" t="str">
        <f t="shared" si="4"/>
        <v xml:space="preserve"> </v>
      </c>
      <c r="N117" s="74"/>
    </row>
    <row r="118" spans="1:14" ht="36" x14ac:dyDescent="0.2">
      <c r="A118" s="72">
        <v>84</v>
      </c>
      <c r="B118" s="73" t="s">
        <v>596</v>
      </c>
      <c r="C118" s="57" t="s">
        <v>597</v>
      </c>
      <c r="D118" s="74" t="s">
        <v>517</v>
      </c>
      <c r="E118" s="75">
        <v>6.2399999999999997E-2</v>
      </c>
      <c r="F118" s="59" t="s">
        <v>598</v>
      </c>
      <c r="G118" s="59">
        <v>79.25</v>
      </c>
      <c r="H118" s="76"/>
      <c r="I118" s="76"/>
      <c r="J118" s="59" t="s">
        <v>379</v>
      </c>
      <c r="K118" s="59"/>
      <c r="L118" s="77"/>
      <c r="M118" s="76" t="str">
        <f t="shared" si="4"/>
        <v xml:space="preserve"> </v>
      </c>
      <c r="N118" s="74"/>
    </row>
    <row r="119" spans="1:14" ht="24" x14ac:dyDescent="0.2">
      <c r="A119" s="72">
        <v>85</v>
      </c>
      <c r="B119" s="73" t="s">
        <v>599</v>
      </c>
      <c r="C119" s="57" t="s">
        <v>600</v>
      </c>
      <c r="D119" s="74" t="s">
        <v>503</v>
      </c>
      <c r="E119" s="75">
        <v>35.28</v>
      </c>
      <c r="F119" s="59" t="s">
        <v>601</v>
      </c>
      <c r="G119" s="59">
        <v>560.95000000000005</v>
      </c>
      <c r="H119" s="76"/>
      <c r="I119" s="76"/>
      <c r="J119" s="59" t="s">
        <v>379</v>
      </c>
      <c r="K119" s="59"/>
      <c r="L119" s="77"/>
      <c r="M119" s="76" t="str">
        <f t="shared" si="4"/>
        <v xml:space="preserve"> </v>
      </c>
      <c r="N119" s="74"/>
    </row>
    <row r="120" spans="1:14" ht="24" x14ac:dyDescent="0.2">
      <c r="A120" s="72">
        <v>86</v>
      </c>
      <c r="B120" s="73" t="s">
        <v>602</v>
      </c>
      <c r="C120" s="57" t="s">
        <v>603</v>
      </c>
      <c r="D120" s="74" t="s">
        <v>492</v>
      </c>
      <c r="E120" s="75">
        <v>4.9500000000000002E-2</v>
      </c>
      <c r="F120" s="59" t="s">
        <v>604</v>
      </c>
      <c r="G120" s="59">
        <v>691.02</v>
      </c>
      <c r="H120" s="76"/>
      <c r="I120" s="76"/>
      <c r="J120" s="59" t="s">
        <v>379</v>
      </c>
      <c r="K120" s="59"/>
      <c r="L120" s="77"/>
      <c r="M120" s="76" t="str">
        <f t="shared" si="4"/>
        <v xml:space="preserve"> </v>
      </c>
      <c r="N120" s="74"/>
    </row>
    <row r="121" spans="1:14" ht="24" x14ac:dyDescent="0.2">
      <c r="A121" s="72">
        <v>87</v>
      </c>
      <c r="B121" s="73" t="s">
        <v>605</v>
      </c>
      <c r="C121" s="57" t="s">
        <v>606</v>
      </c>
      <c r="D121" s="74" t="s">
        <v>517</v>
      </c>
      <c r="E121" s="75">
        <v>4.0500000000000001E-2</v>
      </c>
      <c r="F121" s="59" t="s">
        <v>607</v>
      </c>
      <c r="G121" s="59">
        <v>26.33</v>
      </c>
      <c r="H121" s="76"/>
      <c r="I121" s="76"/>
      <c r="J121" s="59" t="s">
        <v>379</v>
      </c>
      <c r="K121" s="59"/>
      <c r="L121" s="77"/>
      <c r="M121" s="76" t="str">
        <f t="shared" si="4"/>
        <v xml:space="preserve"> </v>
      </c>
      <c r="N121" s="74"/>
    </row>
    <row r="122" spans="1:14" ht="36" x14ac:dyDescent="0.2">
      <c r="A122" s="72">
        <v>88</v>
      </c>
      <c r="B122" s="73" t="s">
        <v>608</v>
      </c>
      <c r="C122" s="57" t="s">
        <v>609</v>
      </c>
      <c r="D122" s="74" t="s">
        <v>517</v>
      </c>
      <c r="E122" s="75">
        <v>7.5</v>
      </c>
      <c r="F122" s="59" t="s">
        <v>610</v>
      </c>
      <c r="G122" s="59">
        <v>937.5</v>
      </c>
      <c r="H122" s="76"/>
      <c r="I122" s="76"/>
      <c r="J122" s="59" t="s">
        <v>379</v>
      </c>
      <c r="K122" s="59"/>
      <c r="L122" s="77"/>
      <c r="M122" s="76" t="str">
        <f t="shared" si="4"/>
        <v xml:space="preserve"> </v>
      </c>
      <c r="N122" s="74"/>
    </row>
    <row r="123" spans="1:14" ht="24" x14ac:dyDescent="0.2">
      <c r="A123" s="78">
        <v>89</v>
      </c>
      <c r="B123" s="79" t="s">
        <v>523</v>
      </c>
      <c r="C123" s="62" t="s">
        <v>524</v>
      </c>
      <c r="D123" s="80" t="s">
        <v>517</v>
      </c>
      <c r="E123" s="81">
        <v>14.13</v>
      </c>
      <c r="F123" s="64" t="s">
        <v>525</v>
      </c>
      <c r="G123" s="64">
        <v>43.94</v>
      </c>
      <c r="H123" s="82"/>
      <c r="I123" s="82"/>
      <c r="J123" s="64" t="s">
        <v>379</v>
      </c>
      <c r="K123" s="64"/>
      <c r="L123" s="83"/>
      <c r="M123" s="82" t="str">
        <f t="shared" si="4"/>
        <v xml:space="preserve"> </v>
      </c>
      <c r="N123" s="80"/>
    </row>
    <row r="124" spans="1:14" x14ac:dyDescent="0.2">
      <c r="A124" s="111" t="s">
        <v>289</v>
      </c>
      <c r="B124" s="112"/>
      <c r="C124" s="112"/>
      <c r="D124" s="112"/>
      <c r="E124" s="112"/>
      <c r="F124" s="112"/>
      <c r="G124" s="59">
        <v>44657</v>
      </c>
      <c r="H124" s="76"/>
      <c r="I124" s="76"/>
      <c r="J124" s="76"/>
      <c r="K124" s="59">
        <v>300824</v>
      </c>
      <c r="L124" s="77"/>
      <c r="M124" s="76">
        <f t="shared" ref="M124:M144" ca="1" si="5">IF(ISNUMBER(INDIRECT("K" &amp; ROW())/INDIRECT("G" &amp; ROW())),INDIRECT("K" &amp; ROW())/INDIRECT("G" &amp; ROW()), " ")</f>
        <v>6.736323532704839</v>
      </c>
      <c r="N124" s="74" t="s">
        <v>611</v>
      </c>
    </row>
    <row r="125" spans="1:14" x14ac:dyDescent="0.2">
      <c r="A125" s="111" t="s">
        <v>294</v>
      </c>
      <c r="B125" s="112"/>
      <c r="C125" s="112"/>
      <c r="D125" s="112"/>
      <c r="E125" s="112"/>
      <c r="F125" s="112"/>
      <c r="G125" s="59"/>
      <c r="H125" s="76"/>
      <c r="I125" s="76"/>
      <c r="J125" s="76"/>
      <c r="K125" s="59"/>
      <c r="L125" s="77"/>
      <c r="M125" s="76" t="str">
        <f t="shared" ca="1" si="5"/>
        <v xml:space="preserve"> </v>
      </c>
      <c r="N125" s="74" t="s">
        <v>611</v>
      </c>
    </row>
    <row r="126" spans="1:14" x14ac:dyDescent="0.2">
      <c r="A126" s="111" t="s">
        <v>295</v>
      </c>
      <c r="B126" s="112"/>
      <c r="C126" s="112"/>
      <c r="D126" s="112"/>
      <c r="E126" s="112"/>
      <c r="F126" s="112"/>
      <c r="G126" s="59">
        <v>8893</v>
      </c>
      <c r="H126" s="76"/>
      <c r="I126" s="76"/>
      <c r="J126" s="76"/>
      <c r="K126" s="59">
        <v>116117</v>
      </c>
      <c r="L126" s="77"/>
      <c r="M126" s="76">
        <f t="shared" ca="1" si="5"/>
        <v>13.057123580344092</v>
      </c>
      <c r="N126" s="74" t="s">
        <v>611</v>
      </c>
    </row>
    <row r="127" spans="1:14" x14ac:dyDescent="0.2">
      <c r="A127" s="111" t="s">
        <v>296</v>
      </c>
      <c r="B127" s="112"/>
      <c r="C127" s="112"/>
      <c r="D127" s="112"/>
      <c r="E127" s="112"/>
      <c r="F127" s="112"/>
      <c r="G127" s="59">
        <v>20449</v>
      </c>
      <c r="H127" s="76"/>
      <c r="I127" s="76"/>
      <c r="J127" s="76"/>
      <c r="K127" s="59">
        <v>105629</v>
      </c>
      <c r="L127" s="77"/>
      <c r="M127" s="76">
        <f t="shared" ca="1" si="5"/>
        <v>5.1654848647855642</v>
      </c>
      <c r="N127" s="74" t="s">
        <v>611</v>
      </c>
    </row>
    <row r="128" spans="1:14" x14ac:dyDescent="0.2">
      <c r="A128" s="111" t="s">
        <v>297</v>
      </c>
      <c r="B128" s="112"/>
      <c r="C128" s="112"/>
      <c r="D128" s="112"/>
      <c r="E128" s="112"/>
      <c r="F128" s="112"/>
      <c r="G128" s="59">
        <v>16216</v>
      </c>
      <c r="H128" s="76"/>
      <c r="I128" s="76"/>
      <c r="J128" s="76"/>
      <c r="K128" s="59">
        <v>90824</v>
      </c>
      <c r="L128" s="77"/>
      <c r="M128" s="76">
        <f t="shared" ca="1" si="5"/>
        <v>5.6008880118401576</v>
      </c>
      <c r="N128" s="74" t="s">
        <v>611</v>
      </c>
    </row>
    <row r="129" spans="1:14" x14ac:dyDescent="0.2">
      <c r="A129" s="113" t="s">
        <v>298</v>
      </c>
      <c r="B129" s="114"/>
      <c r="C129" s="114"/>
      <c r="D129" s="114"/>
      <c r="E129" s="114"/>
      <c r="F129" s="114"/>
      <c r="G129" s="66">
        <v>8574</v>
      </c>
      <c r="H129" s="84"/>
      <c r="I129" s="84"/>
      <c r="J129" s="84"/>
      <c r="K129" s="66">
        <v>95305</v>
      </c>
      <c r="L129" s="85"/>
      <c r="M129" s="84">
        <f t="shared" ca="1" si="5"/>
        <v>11.115581992069046</v>
      </c>
      <c r="N129" s="86" t="s">
        <v>611</v>
      </c>
    </row>
    <row r="130" spans="1:14" x14ac:dyDescent="0.2">
      <c r="A130" s="113" t="s">
        <v>299</v>
      </c>
      <c r="B130" s="114"/>
      <c r="C130" s="114"/>
      <c r="D130" s="114"/>
      <c r="E130" s="114"/>
      <c r="F130" s="114"/>
      <c r="G130" s="66">
        <v>5242</v>
      </c>
      <c r="H130" s="84"/>
      <c r="I130" s="84"/>
      <c r="J130" s="84"/>
      <c r="K130" s="66">
        <v>54728</v>
      </c>
      <c r="L130" s="85"/>
      <c r="M130" s="84">
        <f t="shared" ca="1" si="5"/>
        <v>10.440289965661961</v>
      </c>
      <c r="N130" s="86" t="s">
        <v>611</v>
      </c>
    </row>
    <row r="131" spans="1:14" x14ac:dyDescent="0.2">
      <c r="A131" s="113" t="s">
        <v>300</v>
      </c>
      <c r="B131" s="114"/>
      <c r="C131" s="114"/>
      <c r="D131" s="114"/>
      <c r="E131" s="114"/>
      <c r="F131" s="114"/>
      <c r="G131" s="66"/>
      <c r="H131" s="84"/>
      <c r="I131" s="84"/>
      <c r="J131" s="84"/>
      <c r="K131" s="66"/>
      <c r="L131" s="85"/>
      <c r="M131" s="84" t="str">
        <f t="shared" ca="1" si="5"/>
        <v xml:space="preserve"> </v>
      </c>
      <c r="N131" s="86" t="s">
        <v>611</v>
      </c>
    </row>
    <row r="132" spans="1:14" x14ac:dyDescent="0.2">
      <c r="A132" s="111" t="s">
        <v>301</v>
      </c>
      <c r="B132" s="112"/>
      <c r="C132" s="112"/>
      <c r="D132" s="112"/>
      <c r="E132" s="112"/>
      <c r="F132" s="112"/>
      <c r="G132" s="59">
        <v>10008</v>
      </c>
      <c r="H132" s="76"/>
      <c r="I132" s="76"/>
      <c r="J132" s="76"/>
      <c r="K132" s="59">
        <v>88802</v>
      </c>
      <c r="L132" s="77"/>
      <c r="M132" s="76">
        <f t="shared" ca="1" si="5"/>
        <v>8.8731015187849724</v>
      </c>
      <c r="N132" s="74" t="s">
        <v>611</v>
      </c>
    </row>
    <row r="133" spans="1:14" ht="26.1" customHeight="1" x14ac:dyDescent="0.2">
      <c r="A133" s="111" t="s">
        <v>302</v>
      </c>
      <c r="B133" s="112"/>
      <c r="C133" s="112"/>
      <c r="D133" s="112"/>
      <c r="E133" s="112"/>
      <c r="F133" s="112"/>
      <c r="G133" s="59">
        <v>18915</v>
      </c>
      <c r="H133" s="76"/>
      <c r="I133" s="76"/>
      <c r="J133" s="76"/>
      <c r="K133" s="59">
        <v>192552</v>
      </c>
      <c r="L133" s="77"/>
      <c r="M133" s="76">
        <f t="shared" ca="1" si="5"/>
        <v>10.179857256145915</v>
      </c>
      <c r="N133" s="74" t="s">
        <v>611</v>
      </c>
    </row>
    <row r="134" spans="1:14" x14ac:dyDescent="0.2">
      <c r="A134" s="111" t="s">
        <v>303</v>
      </c>
      <c r="B134" s="112"/>
      <c r="C134" s="112"/>
      <c r="D134" s="112"/>
      <c r="E134" s="112"/>
      <c r="F134" s="112"/>
      <c r="G134" s="59">
        <v>796</v>
      </c>
      <c r="H134" s="76"/>
      <c r="I134" s="76"/>
      <c r="J134" s="76"/>
      <c r="K134" s="59">
        <v>6216</v>
      </c>
      <c r="L134" s="77"/>
      <c r="M134" s="76">
        <f t="shared" ca="1" si="5"/>
        <v>7.8090452261306531</v>
      </c>
      <c r="N134" s="74" t="s">
        <v>611</v>
      </c>
    </row>
    <row r="135" spans="1:14" x14ac:dyDescent="0.2">
      <c r="A135" s="111" t="s">
        <v>304</v>
      </c>
      <c r="B135" s="112"/>
      <c r="C135" s="112"/>
      <c r="D135" s="112"/>
      <c r="E135" s="112"/>
      <c r="F135" s="112"/>
      <c r="G135" s="59">
        <v>3781</v>
      </c>
      <c r="H135" s="76"/>
      <c r="I135" s="76"/>
      <c r="J135" s="76"/>
      <c r="K135" s="59">
        <v>17798</v>
      </c>
      <c r="L135" s="77"/>
      <c r="M135" s="76">
        <f t="shared" ca="1" si="5"/>
        <v>4.7072203120867497</v>
      </c>
      <c r="N135" s="74" t="s">
        <v>611</v>
      </c>
    </row>
    <row r="136" spans="1:14" x14ac:dyDescent="0.2">
      <c r="A136" s="111" t="s">
        <v>305</v>
      </c>
      <c r="B136" s="112"/>
      <c r="C136" s="112"/>
      <c r="D136" s="112"/>
      <c r="E136" s="112"/>
      <c r="F136" s="112"/>
      <c r="G136" s="59">
        <v>12651</v>
      </c>
      <c r="H136" s="76"/>
      <c r="I136" s="76"/>
      <c r="J136" s="76"/>
      <c r="K136" s="59">
        <v>56326</v>
      </c>
      <c r="L136" s="77"/>
      <c r="M136" s="76">
        <f t="shared" ca="1" si="5"/>
        <v>4.4522962611651256</v>
      </c>
      <c r="N136" s="74" t="s">
        <v>611</v>
      </c>
    </row>
    <row r="137" spans="1:14" ht="26.1" customHeight="1" x14ac:dyDescent="0.2">
      <c r="A137" s="111" t="s">
        <v>306</v>
      </c>
      <c r="B137" s="112"/>
      <c r="C137" s="112"/>
      <c r="D137" s="112"/>
      <c r="E137" s="112"/>
      <c r="F137" s="112"/>
      <c r="G137" s="59">
        <v>1552</v>
      </c>
      <c r="H137" s="76"/>
      <c r="I137" s="76"/>
      <c r="J137" s="76"/>
      <c r="K137" s="59">
        <v>13331</v>
      </c>
      <c r="L137" s="77"/>
      <c r="M137" s="76">
        <f t="shared" ca="1" si="5"/>
        <v>8.5895618556701034</v>
      </c>
      <c r="N137" s="74" t="s">
        <v>611</v>
      </c>
    </row>
    <row r="138" spans="1:14" x14ac:dyDescent="0.2">
      <c r="A138" s="111" t="s">
        <v>307</v>
      </c>
      <c r="B138" s="112"/>
      <c r="C138" s="112"/>
      <c r="D138" s="112"/>
      <c r="E138" s="112"/>
      <c r="F138" s="112"/>
      <c r="G138" s="59">
        <v>1287</v>
      </c>
      <c r="H138" s="76"/>
      <c r="I138" s="76"/>
      <c r="J138" s="76"/>
      <c r="K138" s="59">
        <v>4054</v>
      </c>
      <c r="L138" s="77"/>
      <c r="M138" s="76">
        <f t="shared" ca="1" si="5"/>
        <v>3.14996114996115</v>
      </c>
      <c r="N138" s="74" t="s">
        <v>611</v>
      </c>
    </row>
    <row r="139" spans="1:14" x14ac:dyDescent="0.2">
      <c r="A139" s="111" t="s">
        <v>308</v>
      </c>
      <c r="B139" s="112"/>
      <c r="C139" s="112"/>
      <c r="D139" s="112"/>
      <c r="E139" s="112"/>
      <c r="F139" s="112"/>
      <c r="G139" s="59">
        <v>230</v>
      </c>
      <c r="H139" s="76"/>
      <c r="I139" s="76"/>
      <c r="J139" s="76"/>
      <c r="K139" s="59">
        <v>1386</v>
      </c>
      <c r="L139" s="77"/>
      <c r="M139" s="76">
        <f t="shared" ca="1" si="5"/>
        <v>6.0260869565217394</v>
      </c>
      <c r="N139" s="74" t="s">
        <v>611</v>
      </c>
    </row>
    <row r="140" spans="1:14" x14ac:dyDescent="0.2">
      <c r="A140" s="111" t="s">
        <v>309</v>
      </c>
      <c r="B140" s="112"/>
      <c r="C140" s="112"/>
      <c r="D140" s="112"/>
      <c r="E140" s="112"/>
      <c r="F140" s="112"/>
      <c r="G140" s="59">
        <v>398</v>
      </c>
      <c r="H140" s="76"/>
      <c r="I140" s="76"/>
      <c r="J140" s="76"/>
      <c r="K140" s="59">
        <v>3242</v>
      </c>
      <c r="L140" s="77"/>
      <c r="M140" s="76">
        <f t="shared" ca="1" si="5"/>
        <v>8.1457286432160796</v>
      </c>
      <c r="N140" s="74" t="s">
        <v>611</v>
      </c>
    </row>
    <row r="141" spans="1:14" ht="26.1" customHeight="1" x14ac:dyDescent="0.2">
      <c r="A141" s="111" t="s">
        <v>310</v>
      </c>
      <c r="B141" s="112"/>
      <c r="C141" s="112"/>
      <c r="D141" s="112"/>
      <c r="E141" s="112"/>
      <c r="F141" s="112"/>
      <c r="G141" s="59">
        <v>476</v>
      </c>
      <c r="H141" s="76"/>
      <c r="I141" s="76"/>
      <c r="J141" s="76"/>
      <c r="K141" s="59">
        <v>5275</v>
      </c>
      <c r="L141" s="77"/>
      <c r="M141" s="76">
        <f t="shared" ca="1" si="5"/>
        <v>11.081932773109244</v>
      </c>
      <c r="N141" s="74" t="s">
        <v>611</v>
      </c>
    </row>
    <row r="142" spans="1:14" x14ac:dyDescent="0.2">
      <c r="A142" s="111" t="s">
        <v>311</v>
      </c>
      <c r="B142" s="112"/>
      <c r="C142" s="112"/>
      <c r="D142" s="112"/>
      <c r="E142" s="112"/>
      <c r="F142" s="112"/>
      <c r="G142" s="59">
        <v>8379</v>
      </c>
      <c r="H142" s="76"/>
      <c r="I142" s="76"/>
      <c r="J142" s="76"/>
      <c r="K142" s="59">
        <v>61875</v>
      </c>
      <c r="L142" s="77"/>
      <c r="M142" s="76">
        <f t="shared" ca="1" si="5"/>
        <v>7.3845327604726103</v>
      </c>
      <c r="N142" s="74" t="s">
        <v>611</v>
      </c>
    </row>
    <row r="143" spans="1:14" x14ac:dyDescent="0.2">
      <c r="A143" s="111" t="s">
        <v>312</v>
      </c>
      <c r="B143" s="112"/>
      <c r="C143" s="112"/>
      <c r="D143" s="112"/>
      <c r="E143" s="112"/>
      <c r="F143" s="112"/>
      <c r="G143" s="59">
        <v>58473</v>
      </c>
      <c r="H143" s="76"/>
      <c r="I143" s="76"/>
      <c r="J143" s="76"/>
      <c r="K143" s="59">
        <v>450857</v>
      </c>
      <c r="L143" s="77"/>
      <c r="M143" s="76">
        <f t="shared" ca="1" si="5"/>
        <v>7.7105159646332497</v>
      </c>
      <c r="N143" s="74" t="s">
        <v>611</v>
      </c>
    </row>
    <row r="144" spans="1:14" x14ac:dyDescent="0.2">
      <c r="A144" s="113" t="s">
        <v>313</v>
      </c>
      <c r="B144" s="114"/>
      <c r="C144" s="114"/>
      <c r="D144" s="114"/>
      <c r="E144" s="114"/>
      <c r="F144" s="114"/>
      <c r="G144" s="66">
        <v>58473</v>
      </c>
      <c r="H144" s="84"/>
      <c r="I144" s="84"/>
      <c r="J144" s="84"/>
      <c r="K144" s="66">
        <v>450857</v>
      </c>
      <c r="L144" s="85"/>
      <c r="M144" s="84">
        <f t="shared" ca="1" si="5"/>
        <v>7.7105159646332497</v>
      </c>
      <c r="N144" s="86" t="s">
        <v>611</v>
      </c>
    </row>
    <row r="145" spans="1:14" x14ac:dyDescent="0.2">
      <c r="A145" s="9"/>
      <c r="B145" s="42"/>
      <c r="C145" s="22"/>
      <c r="D145" s="43"/>
      <c r="E145" s="43"/>
      <c r="F145" s="44"/>
      <c r="G145" s="24"/>
      <c r="H145" s="44"/>
      <c r="I145" s="44"/>
      <c r="J145" s="44"/>
      <c r="K145" s="24"/>
      <c r="L145" s="45"/>
      <c r="M145" s="44"/>
      <c r="N145" s="46"/>
    </row>
    <row r="146" spans="1:14" x14ac:dyDescent="0.2">
      <c r="A146" s="27"/>
      <c r="G146" s="47"/>
      <c r="H146" s="48"/>
      <c r="I146" s="48"/>
      <c r="J146" s="48"/>
      <c r="K146" s="47"/>
      <c r="L146" s="49"/>
      <c r="M146" s="47"/>
      <c r="N146" s="27"/>
    </row>
    <row r="147" spans="1:14" x14ac:dyDescent="0.2">
      <c r="A147" s="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50"/>
      <c r="M147" s="3"/>
      <c r="N147" s="3"/>
    </row>
    <row r="148" spans="1:14" x14ac:dyDescent="0.2">
      <c r="A148" s="53" t="s">
        <v>38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50"/>
      <c r="M148" s="3"/>
      <c r="N148" s="3"/>
    </row>
    <row r="149" spans="1:14" x14ac:dyDescent="0.2">
      <c r="A149" s="28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50"/>
      <c r="M149" s="3"/>
      <c r="N149" s="3"/>
    </row>
    <row r="150" spans="1:14" x14ac:dyDescent="0.2">
      <c r="A150" s="53" t="s">
        <v>39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50"/>
      <c r="M150" s="3"/>
      <c r="N150" s="3"/>
    </row>
  </sheetData>
  <mergeCells count="55">
    <mergeCell ref="A141:F141"/>
    <mergeCell ref="A142:F142"/>
    <mergeCell ref="A143:F143"/>
    <mergeCell ref="A144:F144"/>
    <mergeCell ref="A135:F135"/>
    <mergeCell ref="A136:F136"/>
    <mergeCell ref="A137:F137"/>
    <mergeCell ref="A138:F138"/>
    <mergeCell ref="A139:F139"/>
    <mergeCell ref="A140:F140"/>
    <mergeCell ref="A134:F134"/>
    <mergeCell ref="A110:N110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24:N24"/>
    <mergeCell ref="A25:N25"/>
    <mergeCell ref="A46:N46"/>
    <mergeCell ref="A82:N82"/>
    <mergeCell ref="A100:N100"/>
    <mergeCell ref="A101:N101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2019-08-14T09:53:21Z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